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609BC6C7-3243-4354-88A1-CFB3DAE16C20}" xr6:coauthVersionLast="41" xr6:coauthVersionMax="41" xr10:uidLastSave="{00000000-0000-0000-0000-000000000000}"/>
  <bookViews>
    <workbookView xWindow="30" yWindow="30" windowWidth="14370" windowHeight="15600" xr2:uid="{00000000-000D-0000-FFFF-FFFF00000000}"/>
  </bookViews>
  <sheets>
    <sheet name="Index 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  <externalReference r:id="rId16"/>
  </externalReferences>
  <definedNames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localSheetId="0" hidden="1">#REF!</definedName>
    <definedName name="_Fill" hidden="1">#REF!</definedName>
    <definedName name="_Key2" localSheetId="10" hidden="1">#REF!</definedName>
    <definedName name="_Key2" localSheetId="12" hidden="1">#REF!</definedName>
    <definedName name="_Key2" localSheetId="13" hidden="1">#REF!</definedName>
    <definedName name="_Key2" localSheetId="4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10" hidden="1">#REF!</definedName>
    <definedName name="_Parse_Out" localSheetId="12" hidden="1">#REF!</definedName>
    <definedName name="_Parse_Out" localSheetId="13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Regression_Int" localSheetId="11" hidden="1">1</definedName>
    <definedName name="_Regression_Int" localSheetId="12" hidden="1">1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4" hidden="1">#REF!</definedName>
    <definedName name="_Sort" localSheetId="0" hidden="1">#REF!</definedName>
    <definedName name="_Sort" hidden="1">#REF!</definedName>
    <definedName name="aaaa" hidden="1">#REF!</definedName>
    <definedName name="dfgf" hidden="1">#REF!</definedName>
    <definedName name="dsvd" hidden="1">#REF!</definedName>
    <definedName name="ee" localSheetId="10" hidden="1">#REF!</definedName>
    <definedName name="ee" localSheetId="12" hidden="1">#REF!</definedName>
    <definedName name="ee" localSheetId="13" hidden="1">#REF!</definedName>
    <definedName name="ee" localSheetId="4" hidden="1">#REF!</definedName>
    <definedName name="ee" localSheetId="0" hidden="1">#REF!</definedName>
    <definedName name="ee" hidden="1">#REF!</definedName>
    <definedName name="ff" localSheetId="10" hidden="1">#REF!</definedName>
    <definedName name="ff" localSheetId="12" hidden="1">#REF!</definedName>
    <definedName name="ff" localSheetId="13" hidden="1">#REF!</definedName>
    <definedName name="ff" localSheetId="4" hidden="1">#REF!</definedName>
    <definedName name="ff" localSheetId="0" hidden="1">#REF!</definedName>
    <definedName name="ff" hidden="1">#REF!</definedName>
    <definedName name="ii" localSheetId="10" hidden="1">#REF!</definedName>
    <definedName name="ii" localSheetId="12" hidden="1">#REF!</definedName>
    <definedName name="ii" localSheetId="13" hidden="1">#REF!</definedName>
    <definedName name="ii" localSheetId="4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0" hidden="1">#REF!</definedName>
    <definedName name="ojo" localSheetId="12" hidden="1">#REF!</definedName>
    <definedName name="ojo" localSheetId="13" hidden="1">#REF!</definedName>
    <definedName name="ojo" localSheetId="4" hidden="1">#REF!</definedName>
    <definedName name="ojo" localSheetId="0" hidden="1">#REF!</definedName>
    <definedName name="ojo" hidden="1">#REF!</definedName>
    <definedName name="_xlnm.Print_Titles" localSheetId="1">'A-1'!$4:$4</definedName>
    <definedName name="_xlnm.Print_Titles" localSheetId="7">'A-7'!$6:$8</definedName>
    <definedName name="_xlnm.Print_Titles" localSheetId="8">'A-8'!$6:$8</definedName>
    <definedName name="_xlnm.Print_Titles" localSheetId="9">'A-9'!$6:$8</definedName>
    <definedName name="YU" localSheetId="10" hidden="1">#REF!</definedName>
    <definedName name="YU" localSheetId="12" hidden="1">#REF!</definedName>
    <definedName name="YU" localSheetId="13" hidden="1">#REF!</definedName>
    <definedName name="YU" localSheetId="4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1" i="8" l="1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A45" i="8"/>
  <c r="A46" i="8" s="1"/>
  <c r="A47" i="8" s="1"/>
  <c r="A48" i="8" s="1"/>
  <c r="A49" i="8" s="1"/>
  <c r="A50" i="8" s="1"/>
  <c r="A51" i="8" s="1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22" i="8"/>
  <c r="A23" i="8" s="1"/>
  <c r="A24" i="8" s="1"/>
  <c r="A25" i="8" s="1"/>
  <c r="A26" i="8" s="1"/>
  <c r="A27" i="8" s="1"/>
  <c r="A28" i="8" s="1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</calcChain>
</file>

<file path=xl/sharedStrings.xml><?xml version="1.0" encoding="utf-8"?>
<sst xmlns="http://schemas.openxmlformats.org/spreadsheetml/2006/main" count="2050" uniqueCount="546">
  <si>
    <t>DOMINICA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</si>
  <si>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</si>
  <si>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</si>
  <si>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</si>
  <si>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</si>
  <si>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</si>
  <si>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</si>
  <si>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</si>
  <si>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</si>
  <si>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</si>
  <si>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</si>
  <si>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</si>
  <si>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</si>
  <si>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</si>
  <si>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</si>
  <si>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</si>
  <si>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>8</t>
  </si>
  <si>
    <t>DESTINO DE LAS EXPORTACIONES DE BIENES, FOB</t>
  </si>
  <si>
    <t>EXPORTS BY DESTINATION, F.O.B., BY DESTINATION</t>
  </si>
  <si>
    <t>9</t>
  </si>
  <si>
    <t xml:space="preserve">ORIGEN DE LAS IMPORTACIONES DE BIENES, CIF </t>
  </si>
  <si>
    <t>IMPORTS OF GOODS, CIF, BY ORIGIN</t>
  </si>
  <si>
    <t>10</t>
  </si>
  <si>
    <t>INDICADORES DEL ENDEUDAMIENTO EXTERNO</t>
  </si>
  <si>
    <t>EXTERNAL DEBT INDICATORS</t>
  </si>
  <si>
    <t>11</t>
  </si>
  <si>
    <t>BALANCE MONETARIO</t>
  </si>
  <si>
    <t>MONETARY SURVEY</t>
  </si>
  <si>
    <t>12</t>
  </si>
  <si>
    <t>INGRESOS Y GASTOS DEL GOBIERNO CENTRAL CENTRAL</t>
  </si>
  <si>
    <t>REVENUES AND EXPENDITURES OF CENTRAL GOVERNMENT</t>
  </si>
  <si>
    <t>13</t>
  </si>
  <si>
    <t>INGRESOS TRIBUTARIOS DEL GOBIERNO CENTRAL</t>
  </si>
  <si>
    <t>TAX REVENUES OF CENTRAL GOVERNMENT</t>
  </si>
  <si>
    <t xml:space="preserve">DOMINICA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</si>
  <si>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</si>
  <si>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</si>
  <si>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</si>
  <si>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</si>
  <si>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</si>
  <si>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</si>
  <si>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</si>
  <si>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</si>
  <si>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</si>
  <si>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</si>
  <si>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</si>
  <si>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</si>
  <si>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</si>
  <si>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</si>
  <si>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</si>
  <si>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</si>
  <si>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</si>
  <si>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</si>
  <si>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</si>
  <si>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</si>
  <si>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</si>
  <si>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</si>
  <si>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</si>
  <si>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</si>
  <si>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</si>
  <si>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</si>
  <si>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</si>
  <si>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</si>
  <si>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</si>
  <si>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</si>
  <si>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</si>
  <si>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</si>
  <si>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</si>
  <si>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</si>
  <si>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</si>
  <si>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</si>
  <si>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</si>
  <si>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</si>
  <si>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</si>
  <si>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</si>
  <si>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</si>
  <si>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</si>
  <si>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</si>
  <si>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</si>
  <si>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</si>
  <si>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</si>
  <si>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</si>
  <si>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</si>
  <si>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</si>
  <si>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</si>
  <si>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</si>
  <si>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</si>
  <si>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</si>
  <si>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</si>
  <si>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</si>
  <si>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</si>
  <si>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</si>
  <si>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</si>
  <si>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</si>
  <si>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Tipo de cambio real efectivo (índice 2005=100) e/</t>
  </si>
  <si>
    <t xml:space="preserve">  Real effective exchange rate (index: 2005=100) e/</t>
  </si>
  <si>
    <t xml:space="preserve">  Transferencia neta de recursos (millones de dólares) </t>
  </si>
  <si>
    <t xml:space="preserve">  Net resource transfer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</si>
  <si>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</si>
  <si>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</si>
  <si>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</si>
  <si>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</si>
  <si>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</si>
  <si>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</si>
  <si>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</si>
  <si>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</si>
  <si>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</si>
  <si>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</si>
  <si>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</si>
  <si>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</si>
  <si>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</si>
  <si>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</si>
  <si>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</si>
  <si>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</si>
  <si>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</si>
  <si>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</si>
  <si>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</si>
  <si>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</si>
  <si>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</si>
  <si>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</si>
  <si>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</si>
  <si>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</si>
  <si>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</si>
  <si>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</si>
  <si>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</si>
  <si>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</si>
  <si>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</si>
  <si>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</si>
  <si>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</si>
  <si>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</si>
  <si>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</si>
  <si>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</si>
  <si>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</si>
  <si>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</si>
  <si>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</si>
  <si>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</si>
  <si>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</si>
  <si>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</si>
  <si>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</si>
  <si>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</si>
  <si>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</si>
  <si>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</si>
  <si>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</si>
  <si>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</si>
  <si>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</si>
  <si>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</si>
  <si>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</si>
  <si>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</si>
  <si>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</si>
  <si>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</si>
  <si>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Annual average, weighted by the value of goods exports and imports.</t>
  </si>
  <si>
    <t>2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</si>
  <si>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</si>
  <si>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</si>
  <si>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</si>
  <si>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</si>
  <si>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</si>
  <si>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</si>
  <si>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</si>
  <si>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</si>
  <si>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</si>
  <si>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</si>
  <si>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</si>
  <si>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</si>
  <si>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</si>
  <si>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</si>
  <si>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</si>
  <si>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</si>
  <si>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</si>
  <si>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</si>
  <si>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</si>
  <si>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</si>
  <si>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</si>
  <si>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</si>
  <si>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</si>
  <si>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</si>
  <si>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</si>
  <si>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</si>
  <si>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</si>
  <si>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Preliminary figures. </t>
  </si>
  <si>
    <t>3</t>
  </si>
  <si>
    <t>ESTADÍSTICAS DE TURISMO</t>
  </si>
  <si>
    <t>Total de turistas</t>
  </si>
  <si>
    <t>Total visitors</t>
  </si>
  <si>
    <t xml:space="preserve">  Visitantes </t>
  </si>
  <si>
    <t xml:space="preserve">  Stay-over visitors</t>
  </si>
  <si>
    <t xml:space="preserve">  Lugar de residencia de los visitantes</t>
  </si>
  <si>
    <t xml:space="preserve">  Residence of visitors landed</t>
  </si>
  <si>
    <t xml:space="preserve">    Estados Unidos</t>
  </si>
  <si>
    <t xml:space="preserve">  United States</t>
  </si>
  <si>
    <t xml:space="preserve">    Canadá</t>
  </si>
  <si>
    <t xml:space="preserve">  Canada</t>
  </si>
  <si>
    <t xml:space="preserve">    Reino Unido</t>
  </si>
  <si>
    <t xml:space="preserve">  United Kingdom</t>
  </si>
  <si>
    <t xml:space="preserve">    Caribe</t>
  </si>
  <si>
    <t xml:space="preserve">  Caribbean</t>
  </si>
  <si>
    <t xml:space="preserve">    Otros países</t>
  </si>
  <si>
    <t xml:space="preserve">  Other countries</t>
  </si>
  <si>
    <t xml:space="preserve">  Excursionistas</t>
  </si>
  <si>
    <t xml:space="preserve">  Excursionists</t>
  </si>
  <si>
    <t xml:space="preserve">  </t>
  </si>
  <si>
    <t xml:space="preserve">  Pasajeros de cruceros</t>
  </si>
  <si>
    <t xml:space="preserve">  Cruise-ship passengers</t>
  </si>
  <si>
    <t xml:space="preserve">  Pasajeros de yates</t>
  </si>
  <si>
    <t>…</t>
  </si>
  <si>
    <t xml:space="preserve">  Yacht Passengers</t>
  </si>
  <si>
    <t xml:space="preserve">Gasto total de visitantes (millones </t>
  </si>
  <si>
    <t>Total visitor expenditure</t>
  </si>
  <si>
    <t>de dólares del Caribe Oriental)</t>
  </si>
  <si>
    <t>(millions of Eastern Caribbean dollars)</t>
  </si>
  <si>
    <t>Fuente: Comisión Económica para América Latina y el Caribe (CEPAL), sobre la base de cifras del Banco Central del Caribe Oriental.</t>
  </si>
  <si>
    <t>Source: Economic Commission for Latin America and the Caribbean (ECLAC), on the basis of figures provided by the Eastern Caribbean Central Bank.</t>
  </si>
  <si>
    <t>4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</si>
  <si>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</si>
  <si>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</si>
  <si>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</si>
  <si>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</si>
  <si>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</si>
  <si>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</si>
  <si>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</si>
  <si>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</si>
  <si>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</si>
  <si>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</si>
  <si>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</si>
  <si>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</si>
  <si>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</si>
  <si>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</si>
  <si>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</si>
  <si>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</si>
  <si>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</si>
  <si>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</si>
  <si>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</si>
  <si>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</si>
  <si>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</si>
  <si>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</si>
  <si>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</si>
  <si>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</si>
  <si>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</si>
  <si>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</si>
  <si>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</si>
  <si>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</si>
  <si>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</si>
  <si>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</si>
  <si>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</si>
  <si>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</si>
  <si>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</si>
  <si>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</si>
  <si>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</si>
  <si>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</si>
  <si>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</si>
  <si>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</si>
  <si>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</si>
  <si>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</si>
  <si>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</si>
  <si>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</si>
  <si>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</si>
  <si>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</si>
  <si>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</si>
  <si>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</si>
  <si>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</si>
  <si>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</si>
  <si>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</si>
  <si>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</si>
  <si>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</si>
  <si>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</si>
  <si>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</si>
  <si>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</si>
  <si>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</si>
  <si>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</si>
  <si>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</si>
  <si>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</si>
  <si>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</si>
  <si>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</si>
  <si>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</si>
  <si>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</si>
  <si>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</si>
  <si>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</si>
  <si>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</si>
  <si>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</si>
  <si>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</si>
  <si>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</si>
  <si>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</si>
  <si>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</si>
  <si>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</si>
  <si>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</si>
  <si>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</si>
  <si>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</si>
  <si>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</si>
  <si>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</si>
  <si>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</si>
  <si>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</si>
  <si>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</si>
  <si>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</si>
  <si>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</si>
  <si>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</si>
  <si>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</si>
  <si>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</si>
  <si>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</si>
  <si>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</si>
  <si>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</si>
  <si>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</si>
  <si>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</si>
  <si>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</si>
  <si>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</si>
  <si>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</si>
  <si>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</si>
  <si>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</si>
  <si>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</si>
  <si>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</si>
  <si>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</si>
  <si>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</si>
  <si>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5</t>
  </si>
  <si>
    <t>EXPORTACIONES DE BIENES, FOB</t>
  </si>
  <si>
    <t>EXPORTS OF DOMESTIC GOODS, FOB</t>
  </si>
  <si>
    <t>(En millones de dólares del Caribe Oriental)</t>
  </si>
  <si>
    <t>(Millions of Eastern Caribbean dollars)</t>
  </si>
  <si>
    <t>Total</t>
  </si>
  <si>
    <t>Total exports</t>
  </si>
  <si>
    <t xml:space="preserve">  Exportaciones</t>
  </si>
  <si>
    <t>Domestic exports</t>
  </si>
  <si>
    <t xml:space="preserve">  Reexportaciones</t>
  </si>
  <si>
    <t>Re-exports</t>
  </si>
  <si>
    <t xml:space="preserve">Exportaciones 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</si>
  <si>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</si>
  <si>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</si>
  <si>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</si>
  <si>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</si>
  <si>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</si>
  <si>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</si>
  <si>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Combustibles minerales y productos relacionados</t>
  </si>
  <si>
    <t xml:space="preserve">  Mineral fuels and related materials     </t>
  </si>
  <si>
    <t xml:space="preserve">  Aceites y grasas animales y vegetales</t>
  </si>
  <si>
    <t xml:space="preserve">  Animal and vegetable oils, fats and waxes </t>
  </si>
  <si>
    <t xml:space="preserve">  Productos químicos y relacionados</t>
  </si>
  <si>
    <t xml:space="preserve">  Chemicals and related products          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</si>
  <si>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</si>
  <si>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</si>
  <si>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</si>
  <si>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</si>
  <si>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</si>
  <si>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</si>
  <si>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</si>
  <si>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</si>
  <si>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6</t>
  </si>
  <si>
    <t>IMPORTACIONES DE BIENES, CIF</t>
  </si>
  <si>
    <t>Importaciones totales</t>
  </si>
  <si>
    <t>Total imports</t>
  </si>
  <si>
    <t>Alimentos</t>
  </si>
  <si>
    <t xml:space="preserve">  Food </t>
  </si>
  <si>
    <t>Bebidas</t>
  </si>
  <si>
    <t xml:space="preserve">  Beverages</t>
  </si>
  <si>
    <t>Materias primas excepto combustibles</t>
  </si>
  <si>
    <t xml:space="preserve">  Raw materials, except fuels</t>
  </si>
  <si>
    <t>Combustibles minerales y productos relacionados</t>
  </si>
  <si>
    <t>Aceites, grasas y ceras de origen animal y vegetal</t>
  </si>
  <si>
    <t xml:space="preserve">  Animal and vegetable oils and fats and waxes</t>
  </si>
  <si>
    <t>Productos químicos y relacionados</t>
  </si>
  <si>
    <t>Manufacturas</t>
  </si>
  <si>
    <t>Maquinarias y equipos de transporte</t>
  </si>
  <si>
    <t>Manufacturas diversas</t>
  </si>
  <si>
    <t xml:space="preserve">Productos básicos y transacciones         </t>
  </si>
  <si>
    <t xml:space="preserve">DOMINICAN REPUBLIC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</si>
  <si>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</si>
  <si>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</si>
  <si>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</si>
  <si>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</si>
  <si>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</si>
  <si>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</si>
  <si>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</si>
  <si>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</si>
  <si>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</si>
  <si>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</si>
  <si>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</si>
  <si>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</si>
  <si>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</si>
  <si>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</si>
  <si>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</si>
  <si>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</si>
  <si>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</si>
  <si>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</si>
  <si>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</si>
  <si>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</si>
  <si>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</si>
  <si>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</si>
  <si>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</si>
  <si>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</si>
  <si>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</si>
  <si>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</si>
  <si>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</si>
  <si>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</si>
  <si>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</si>
  <si>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</si>
  <si>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</si>
  <si>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</si>
  <si>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</si>
  <si>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</si>
  <si>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</si>
  <si>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</si>
  <si>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</si>
  <si>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</si>
  <si>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</si>
  <si>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</si>
  <si>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</si>
  <si>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</si>
  <si>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</si>
  <si>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</si>
  <si>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</si>
  <si>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</si>
  <si>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</si>
  <si>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>MONETARY BALANCE</t>
  </si>
  <si>
    <t>(En millones de dólares del Caribe Oriental, saldos a fin de año)</t>
  </si>
  <si>
    <t>(Millions of Eastern Caribbean dollars, end-of-year stocks)</t>
  </si>
  <si>
    <t>Activos monetarios</t>
  </si>
  <si>
    <t>Monetary assets</t>
  </si>
  <si>
    <t>Activos externos netos</t>
  </si>
  <si>
    <t>External assets (net)</t>
  </si>
  <si>
    <t xml:space="preserve">                                     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</si>
  <si>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</si>
  <si>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</si>
  <si>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</si>
  <si>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</si>
  <si>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</si>
  <si>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</si>
  <si>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</si>
  <si>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</si>
  <si>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</si>
  <si>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</si>
  <si>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</si>
  <si>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</si>
  <si>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Otros activos netos</t>
  </si>
  <si>
    <t xml:space="preserve">Other assets (net)                  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</si>
  <si>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</si>
  <si>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</si>
  <si>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</si>
  <si>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</si>
  <si>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</si>
  <si>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                   </t>
  </si>
  <si>
    <t xml:space="preserve">  Depósitos a la vista</t>
  </si>
  <si>
    <t xml:space="preserve">  Demand Deposits                  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</si>
  <si>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</si>
  <si>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</si>
  <si>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</si>
  <si>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</si>
  <si>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</si>
  <si>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</si>
  <si>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>Liquidez ampliada (M3)</t>
  </si>
  <si>
    <t>Broad money (M3)</t>
  </si>
  <si>
    <t xml:space="preserve">  Depósitos en moneda extranjera</t>
  </si>
  <si>
    <t xml:space="preserve">  Foreign currency deposits</t>
  </si>
  <si>
    <t>Source: Economic Comission for Latin America and the Caribbean (ECLAC), on the basis of information provided by the Eastern Caribbean Central Bank (ECCB).</t>
  </si>
  <si>
    <t>INGRESOS Y GASTOS DEL GOBIERNO CENTRAL</t>
  </si>
  <si>
    <t>REVENUE AND EXPENDITURE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</si>
  <si>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</si>
  <si>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</si>
  <si>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</si>
  <si>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</si>
  <si>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</si>
  <si>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</si>
  <si>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</si>
  <si>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</si>
  <si>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</t>
  </si>
  <si>
    <t xml:space="preserve">  Capital revenue </t>
  </si>
  <si>
    <t xml:space="preserve">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</si>
  <si>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</si>
  <si>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</si>
  <si>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</si>
  <si>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</si>
  <si>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</si>
  <si>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</si>
  <si>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</si>
  <si>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</si>
  <si>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</si>
  <si>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</si>
  <si>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</si>
  <si>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</si>
  <si>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</si>
  <si>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</si>
  <si>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</si>
  <si>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</si>
  <si>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</si>
  <si>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</si>
  <si>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</si>
  <si>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</si>
  <si>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</si>
  <si>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</si>
  <si>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</si>
  <si>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</si>
  <si>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</si>
  <si>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</si>
  <si>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</si>
  <si>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</si>
  <si>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Incluye concesión neta de préstamos.</t>
  </si>
  <si>
    <t>a/ Includes net lending.</t>
  </si>
  <si>
    <t>TAX REVENUES OF THE CENTRAL GOVERNMENT</t>
  </si>
  <si>
    <t xml:space="preserve">(Millions of Eastern Caribbean dollars) 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</si>
  <si>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</si>
  <si>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</si>
  <si>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</si>
  <si>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</si>
  <si>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</si>
  <si>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</si>
  <si>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</si>
  <si>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</si>
  <si>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</si>
  <si>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</si>
  <si>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</si>
  <si>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</si>
  <si>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</si>
  <si>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</si>
  <si>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</si>
  <si>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</si>
  <si>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</si>
  <si>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</si>
  <si>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</si>
  <si>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</si>
  <si>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</si>
  <si>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</si>
  <si>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</si>
  <si>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</si>
  <si>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</si>
  <si>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</si>
  <si>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</si>
  <si>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</si>
  <si>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</si>
  <si>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</si>
  <si>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tributarios, incluyendo la seguridad social</t>
  </si>
  <si>
    <t>Total taxes including social security contributions</t>
  </si>
  <si>
    <t xml:space="preserve">  Deuda pública externa bruta (millones de dólares) f/</t>
  </si>
  <si>
    <t xml:space="preserve">  Gross external public debt (millions of dollars) f/</t>
  </si>
  <si>
    <t xml:space="preserve">   Tasa de interés pasiva nominal g/</t>
  </si>
  <si>
    <t xml:space="preserve">   Nominal deposit rate g/</t>
  </si>
  <si>
    <t xml:space="preserve">   Tasa de interés activa nominal h/</t>
  </si>
  <si>
    <t xml:space="preserve">   Nominal lending rate h/</t>
  </si>
  <si>
    <t>f/ Deuda externa pública.</t>
  </si>
  <si>
    <t xml:space="preserve">g/ Promedio ponderado de las tasas sobre préstamos.  </t>
  </si>
  <si>
    <t>h/ Promedio ponderado de las tasas de depósitos</t>
  </si>
  <si>
    <t xml:space="preserve">f/ External public debt. </t>
  </si>
  <si>
    <t>g/ Weighted average of lending rates.</t>
  </si>
  <si>
    <t>h/ Weighted average of deposit rates.</t>
  </si>
  <si>
    <t xml:space="preserve">a/ A partir de 1999, incluye instituciones financieras no bancarias y subsidiarias. </t>
  </si>
  <si>
    <t>a/ For 1999 onward, includes non-bank financial institutions and their subsidiaries.</t>
  </si>
  <si>
    <t xml:space="preserve">  Escalas de cruceros</t>
  </si>
  <si>
    <t xml:space="preserve">  Number of Cruise Ship Calls</t>
  </si>
  <si>
    <t xml:space="preserve">  Escalas de yates</t>
  </si>
  <si>
    <t xml:space="preserve">  Number of Yacht Calls</t>
  </si>
  <si>
    <t xml:space="preserve">Porcentajes de PIB / Percentages of GDP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</si>
</sst>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0.0000_)"/>
    <numFmt numFmtId="168" formatCode="#,##0.000"/>
    <numFmt numFmtId="169" formatCode="###\ ##0"/>
    <numFmt numFmtId="170" formatCode="_(* #,##0_);_(* \(#,##0\);_(* &quot;-&quot;??_);_(@_)"/>
    <numFmt numFmtId="171" formatCode="#\ ##0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0000FF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8"/>
      <name val="Helvetica"/>
      <family val="2"/>
    </font>
    <font>
      <b/>
      <sz val="9"/>
      <name val="Helvetica"/>
    </font>
    <font>
      <b/>
      <sz val="9"/>
      <color theme="1"/>
      <name val="Helvetica"/>
    </font>
    <font>
      <b/>
      <sz val="8"/>
      <name val="Helvetica"/>
    </font>
    <font>
      <sz val="8"/>
      <color theme="1"/>
      <name val="Helvetica"/>
    </font>
    <font>
      <sz val="8"/>
      <name val="Helvetica"/>
    </font>
    <font>
      <b/>
      <sz val="8"/>
      <color theme="1"/>
      <name val="Helvetica"/>
    </font>
    <font>
      <vertAlign val="superscript"/>
      <sz val="8"/>
      <color theme="1"/>
      <name val="Helvetica"/>
    </font>
    <font>
      <sz val="8"/>
      <color indexed="8"/>
      <name val="Helvetica"/>
    </font>
    <font>
      <sz val="12"/>
      <name val="Courier"/>
      <family val="3"/>
    </font>
    <font>
      <b/>
      <sz val="8"/>
      <name val="Helvetica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.5"/>
      <name val="MS Sans Serif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12" fillId="0" borderId="0"/>
    <xf numFmtId="166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166" fontId="8" fillId="0" borderId="0"/>
    <xf numFmtId="0" fontId="2" fillId="0" borderId="0" applyNumberForma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8" fillId="0" borderId="0"/>
    <xf numFmtId="0" fontId="4" fillId="0" borderId="0"/>
    <xf numFmtId="166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12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166" fontId="8" fillId="0" borderId="0"/>
    <xf numFmtId="0" fontId="4" fillId="0" borderId="0"/>
    <xf numFmtId="0" fontId="2" fillId="0" borderId="0" applyNumberFormat="0" applyFill="0" applyBorder="0" applyAlignment="0" applyProtection="0"/>
    <xf numFmtId="166" fontId="8" fillId="0" borderId="0"/>
    <xf numFmtId="0" fontId="4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5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2" fontId="40" fillId="0" borderId="13"/>
    <xf numFmtId="0" fontId="41" fillId="8" borderId="0" applyNumberFormat="0" applyBorder="0" applyAlignment="0" applyProtection="0"/>
    <xf numFmtId="0" fontId="42" fillId="13" borderId="14" applyNumberFormat="0" applyAlignment="0" applyProtection="0"/>
    <xf numFmtId="0" fontId="43" fillId="14" borderId="15" applyNumberFormat="0" applyAlignment="0" applyProtection="0"/>
    <xf numFmtId="0" fontId="44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7" fillId="9" borderId="14" applyNumberFormat="0" applyAlignment="0" applyProtection="0"/>
    <xf numFmtId="2" fontId="45" fillId="0" borderId="0" applyFont="0" applyFill="0" applyBorder="0" applyAlignment="0" applyProtection="0"/>
    <xf numFmtId="0" fontId="48" fillId="19" borderId="0" applyNumberFormat="0" applyBorder="0" applyAlignment="0" applyProtection="0"/>
    <xf numFmtId="174" fontId="2" fillId="0" borderId="0" applyNumberFormat="0">
      <alignment horizontal="left"/>
    </xf>
    <xf numFmtId="17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6" borderId="17" applyNumberFormat="0" applyFont="0" applyAlignment="0" applyProtection="0"/>
    <xf numFmtId="0" fontId="49" fillId="13" borderId="18" applyNumberFormat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46" fillId="0" borderId="21" applyNumberFormat="0" applyFill="0" applyAlignment="0" applyProtection="0"/>
    <xf numFmtId="0" fontId="54" fillId="0" borderId="0" applyNumberFormat="0" applyFill="0" applyBorder="0" applyAlignment="0" applyProtection="0"/>
  </cellStyleXfs>
  <cellXfs count="672">
    <xf numFmtId="0" fontId="0" fillId="0" borderId="0" xfId="0"/>
    <xf numFmtId="0" fontId="3" fillId="0" borderId="0" xfId="2" applyFont="1"/>
    <xf numFmtId="0" fontId="5" fillId="0" borderId="0" xfId="3" applyFont="1" applyFill="1"/>
    <xf numFmtId="0" fontId="5" fillId="0" borderId="0" xfId="3" applyFont="1" applyAlignment="1">
      <alignment horizontal="left"/>
    </xf>
    <xf numFmtId="15" fontId="2" fillId="0" borderId="0" xfId="2" applyNumberFormat="1" applyFont="1"/>
    <xf numFmtId="0" fontId="6" fillId="0" borderId="0" xfId="3" applyFont="1" applyFill="1" applyAlignment="1">
      <alignment horizontal="left"/>
    </xf>
    <xf numFmtId="0" fontId="2" fillId="0" borderId="0" xfId="2" applyFont="1"/>
    <xf numFmtId="3" fontId="7" fillId="2" borderId="1" xfId="2" applyNumberFormat="1" applyFont="1" applyFill="1" applyBorder="1" applyAlignment="1">
      <alignment horizontal="center"/>
    </xf>
    <xf numFmtId="3" fontId="7" fillId="2" borderId="1" xfId="2" applyNumberFormat="1" applyFont="1" applyFill="1" applyBorder="1" applyAlignment="1">
      <alignment horizontal="right"/>
    </xf>
    <xf numFmtId="3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7" fillId="0" borderId="0" xfId="4" applyNumberFormat="1" applyFont="1" applyAlignment="1">
      <alignment horizontal="center"/>
    </xf>
    <xf numFmtId="0" fontId="9" fillId="0" borderId="0" xfId="5" applyFont="1" applyFill="1" applyAlignment="1" applyProtection="1">
      <alignment horizontal="left"/>
    </xf>
    <xf numFmtId="49" fontId="9" fillId="0" borderId="0" xfId="5" applyNumberFormat="1" applyFont="1" applyFill="1" applyAlignment="1" applyProtection="1">
      <alignment horizontal="left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Fill="1" applyAlignment="1">
      <alignment horizontal="center"/>
    </xf>
    <xf numFmtId="3" fontId="7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Border="1"/>
    <xf numFmtId="3" fontId="10" fillId="0" borderId="0" xfId="2" applyNumberFormat="1" applyFont="1" applyBorder="1" applyAlignment="1">
      <alignment horizontal="left"/>
    </xf>
    <xf numFmtId="3" fontId="11" fillId="0" borderId="0" xfId="2" applyNumberFormat="1" applyFont="1" applyBorder="1" applyAlignment="1">
      <alignment horizontal="left"/>
    </xf>
    <xf numFmtId="0" fontId="13" fillId="0" borderId="0" xfId="6" applyNumberFormat="1" applyFont="1" applyAlignment="1">
      <alignment horizontal="left"/>
    </xf>
    <xf numFmtId="0" fontId="13" fillId="0" borderId="0" xfId="6" applyNumberFormat="1" applyFont="1" applyFill="1" applyBorder="1" applyAlignment="1">
      <alignment horizontal="left"/>
    </xf>
    <xf numFmtId="0" fontId="14" fillId="0" borderId="0" xfId="6" applyFont="1"/>
    <xf numFmtId="0" fontId="14" fillId="0" borderId="0" xfId="6" applyFont="1" applyAlignment="1">
      <alignment horizontal="right"/>
    </xf>
    <xf numFmtId="0" fontId="14" fillId="0" borderId="0" xfId="6" applyFont="1" applyAlignment="1">
      <alignment wrapText="1"/>
    </xf>
    <xf numFmtId="0" fontId="14" fillId="0" borderId="0" xfId="6" applyFont="1" applyFill="1" applyBorder="1"/>
    <xf numFmtId="0" fontId="15" fillId="0" borderId="0" xfId="6" applyFont="1" applyFill="1" applyBorder="1"/>
    <xf numFmtId="0" fontId="15" fillId="0" borderId="0" xfId="6" applyFont="1" applyBorder="1"/>
    <xf numFmtId="0" fontId="16" fillId="0" borderId="0" xfId="6" applyFont="1" applyBorder="1"/>
    <xf numFmtId="0" fontId="15" fillId="0" borderId="0" xfId="6" applyFont="1" applyBorder="1" applyAlignment="1">
      <alignment horizontal="right"/>
    </xf>
    <xf numFmtId="0" fontId="15" fillId="0" borderId="0" xfId="6" applyFont="1"/>
    <xf numFmtId="0" fontId="16" fillId="0" borderId="0" xfId="6" applyFont="1"/>
    <xf numFmtId="0" fontId="15" fillId="0" borderId="0" xfId="6" applyFont="1" applyAlignment="1">
      <alignment horizontal="right"/>
    </xf>
    <xf numFmtId="164" fontId="15" fillId="0" borderId="0" xfId="6" applyNumberFormat="1" applyFont="1"/>
    <xf numFmtId="164" fontId="15" fillId="0" borderId="0" xfId="6" applyNumberFormat="1" applyFont="1" applyAlignment="1">
      <alignment horizontal="right"/>
    </xf>
    <xf numFmtId="3" fontId="15" fillId="0" borderId="0" xfId="6" applyNumberFormat="1" applyFont="1" applyAlignment="1">
      <alignment horizontal="right"/>
    </xf>
    <xf numFmtId="164" fontId="15" fillId="0" borderId="0" xfId="6" applyNumberFormat="1" applyFont="1" applyFill="1" applyAlignment="1">
      <alignment horizontal="right"/>
    </xf>
    <xf numFmtId="0" fontId="15" fillId="0" borderId="2" xfId="6" applyFont="1" applyBorder="1"/>
    <xf numFmtId="0" fontId="16" fillId="0" borderId="2" xfId="6" applyFont="1" applyBorder="1"/>
    <xf numFmtId="164" fontId="15" fillId="0" borderId="2" xfId="6" applyNumberFormat="1" applyFont="1" applyBorder="1" applyAlignment="1">
      <alignment horizontal="right"/>
    </xf>
    <xf numFmtId="164" fontId="15" fillId="0" borderId="2" xfId="6" applyNumberFormat="1" applyFont="1" applyBorder="1"/>
    <xf numFmtId="49" fontId="17" fillId="0" borderId="0" xfId="7" applyNumberFormat="1" applyFont="1" applyAlignment="1">
      <alignment horizontal="left"/>
    </xf>
    <xf numFmtId="166" fontId="17" fillId="0" borderId="0" xfId="7" applyFont="1" applyBorder="1"/>
    <xf numFmtId="0" fontId="17" fillId="0" borderId="0" xfId="8" applyFont="1" applyBorder="1" applyAlignment="1">
      <alignment horizontal="left"/>
    </xf>
    <xf numFmtId="166" fontId="18" fillId="0" borderId="0" xfId="7" applyFont="1" applyBorder="1"/>
    <xf numFmtId="0" fontId="18" fillId="0" borderId="0" xfId="9" applyFont="1"/>
    <xf numFmtId="166" fontId="17" fillId="0" borderId="0" xfId="7" applyNumberFormat="1" applyFont="1" applyFill="1" applyAlignment="1" applyProtection="1">
      <alignment horizontal="left"/>
    </xf>
    <xf numFmtId="166" fontId="18" fillId="0" borderId="0" xfId="7" applyFont="1" applyBorder="1" applyAlignment="1">
      <alignment horizontal="right"/>
    </xf>
    <xf numFmtId="166" fontId="18" fillId="0" borderId="0" xfId="7" applyFont="1" applyBorder="1" applyAlignment="1">
      <alignment wrapText="1"/>
    </xf>
    <xf numFmtId="166" fontId="19" fillId="0" borderId="0" xfId="7" applyNumberFormat="1" applyFont="1" applyFill="1" applyAlignment="1" applyProtection="1">
      <alignment horizontal="left" wrapText="1"/>
    </xf>
    <xf numFmtId="166" fontId="18" fillId="0" borderId="0" xfId="7" applyFont="1" applyFill="1" applyAlignment="1">
      <alignment horizontal="left"/>
    </xf>
    <xf numFmtId="166" fontId="18" fillId="0" borderId="0" xfId="7" applyFont="1" applyFill="1" applyBorder="1"/>
    <xf numFmtId="167" fontId="18" fillId="0" borderId="0" xfId="7" applyNumberFormat="1" applyFont="1" applyFill="1" applyBorder="1"/>
    <xf numFmtId="166" fontId="18" fillId="0" borderId="0" xfId="7" applyFont="1" applyFill="1" applyAlignment="1">
      <alignment wrapText="1"/>
    </xf>
    <xf numFmtId="166" fontId="18" fillId="0" borderId="2" xfId="7" applyFont="1" applyBorder="1" applyAlignment="1">
      <alignment horizontal="left"/>
    </xf>
    <xf numFmtId="166" fontId="18" fillId="0" borderId="2" xfId="7" applyFont="1" applyBorder="1"/>
    <xf numFmtId="166" fontId="18" fillId="0" borderId="2" xfId="7" applyNumberFormat="1" applyFont="1" applyFill="1" applyBorder="1" applyAlignment="1" applyProtection="1">
      <alignment horizontal="right" vertical="center"/>
    </xf>
    <xf numFmtId="0" fontId="20" fillId="0" borderId="0" xfId="8" applyFont="1" applyFill="1" applyBorder="1" applyAlignment="1">
      <alignment horizontal="right"/>
    </xf>
    <xf numFmtId="166" fontId="18" fillId="0" borderId="0" xfId="7" applyFont="1" applyAlignment="1">
      <alignment horizontal="left"/>
    </xf>
    <xf numFmtId="166" fontId="18" fillId="0" borderId="0" xfId="7" applyNumberFormat="1" applyFont="1" applyFill="1" applyAlignment="1" applyProtection="1">
      <alignment horizontal="right" vertical="center"/>
    </xf>
    <xf numFmtId="166" fontId="17" fillId="0" borderId="0" xfId="7" applyFont="1" applyAlignment="1">
      <alignment horizontal="left"/>
    </xf>
    <xf numFmtId="3" fontId="17" fillId="0" borderId="0" xfId="7" applyNumberFormat="1" applyFont="1" applyFill="1" applyAlignment="1">
      <alignment horizontal="right"/>
    </xf>
    <xf numFmtId="3" fontId="17" fillId="0" borderId="0" xfId="7" applyNumberFormat="1" applyFont="1" applyBorder="1"/>
    <xf numFmtId="166" fontId="17" fillId="0" borderId="0" xfId="7" applyFont="1"/>
    <xf numFmtId="3" fontId="18" fillId="0" borderId="0" xfId="10" applyNumberFormat="1" applyFont="1" applyFill="1" applyBorder="1" applyAlignment="1"/>
    <xf numFmtId="3" fontId="18" fillId="0" borderId="0" xfId="7" applyNumberFormat="1" applyFont="1" applyBorder="1" applyAlignment="1">
      <alignment horizontal="right"/>
    </xf>
    <xf numFmtId="3" fontId="18" fillId="0" borderId="0" xfId="7" applyNumberFormat="1" applyFont="1" applyBorder="1"/>
    <xf numFmtId="165" fontId="20" fillId="0" borderId="0" xfId="7" applyNumberFormat="1" applyFont="1" applyFill="1" applyAlignment="1" applyProtection="1">
      <alignment horizontal="left"/>
    </xf>
    <xf numFmtId="166" fontId="20" fillId="0" borderId="0" xfId="7" applyFont="1" applyFill="1" applyAlignment="1" applyProtection="1">
      <alignment horizontal="left"/>
    </xf>
    <xf numFmtId="0" fontId="20" fillId="0" borderId="0" xfId="11" applyFont="1" applyFill="1" applyAlignment="1" applyProtection="1">
      <alignment horizontal="left"/>
      <protection locked="0"/>
    </xf>
    <xf numFmtId="166" fontId="18" fillId="0" borderId="2" xfId="7" applyFont="1" applyBorder="1" applyAlignment="1" applyProtection="1">
      <alignment horizontal="left"/>
    </xf>
    <xf numFmtId="3" fontId="18" fillId="0" borderId="2" xfId="7" applyNumberFormat="1" applyFont="1" applyFill="1" applyBorder="1"/>
    <xf numFmtId="3" fontId="18" fillId="0" borderId="0" xfId="7" applyNumberFormat="1" applyFont="1" applyFill="1" applyBorder="1"/>
    <xf numFmtId="166" fontId="18" fillId="0" borderId="0" xfId="7" applyFont="1" applyBorder="1" applyAlignment="1" applyProtection="1">
      <alignment horizontal="left"/>
    </xf>
    <xf numFmtId="3" fontId="18" fillId="0" borderId="0" xfId="7" applyNumberFormat="1" applyFont="1" applyFill="1" applyBorder="1" applyAlignment="1">
      <alignment horizontal="right"/>
    </xf>
    <xf numFmtId="166" fontId="18" fillId="0" borderId="0" xfId="12" applyFont="1" applyFill="1" applyBorder="1" applyAlignment="1" applyProtection="1">
      <alignment horizontal="left"/>
    </xf>
    <xf numFmtId="164" fontId="18" fillId="0" borderId="0" xfId="7" applyNumberFormat="1" applyFont="1" applyFill="1" applyBorder="1" applyAlignment="1">
      <alignment horizontal="right"/>
    </xf>
    <xf numFmtId="0" fontId="2" fillId="0" borderId="0" xfId="13" applyFont="1" applyAlignment="1">
      <alignment horizontal="left"/>
    </xf>
    <xf numFmtId="43" fontId="18" fillId="0" borderId="0" xfId="1" applyFont="1" applyFill="1" applyBorder="1" applyAlignment="1">
      <alignment horizontal="right"/>
    </xf>
    <xf numFmtId="168" fontId="18" fillId="0" borderId="0" xfId="7" applyNumberFormat="1" applyFont="1" applyFill="1" applyBorder="1" applyAlignment="1">
      <alignment horizontal="right"/>
    </xf>
    <xf numFmtId="166" fontId="18" fillId="0" borderId="0" xfId="7" applyFont="1" applyFill="1" applyAlignment="1" applyProtection="1">
      <alignment horizontal="left"/>
    </xf>
    <xf numFmtId="0" fontId="2" fillId="0" borderId="0" xfId="13" applyFont="1" applyBorder="1" applyAlignment="1">
      <alignment horizontal="left" indent="1"/>
    </xf>
    <xf numFmtId="166" fontId="18" fillId="0" borderId="0" xfId="7" applyFont="1" applyBorder="1" applyAlignment="1">
      <alignment horizontal="left" indent="1"/>
    </xf>
    <xf numFmtId="166" fontId="18" fillId="0" borderId="0" xfId="7" applyFont="1" applyBorder="1" applyAlignment="1">
      <alignment horizontal="left"/>
    </xf>
    <xf numFmtId="166" fontId="18" fillId="0" borderId="0" xfId="7" applyFont="1" applyFill="1" applyAlignment="1" applyProtection="1">
      <alignment horizontal="left" indent="1"/>
    </xf>
    <xf numFmtId="49" fontId="17" fillId="0" borderId="0" xfId="9" applyNumberFormat="1" applyFont="1" applyAlignment="1">
      <alignment horizontal="left"/>
    </xf>
    <xf numFmtId="3" fontId="21" fillId="0" borderId="0" xfId="9" applyNumberFormat="1" applyFont="1"/>
    <xf numFmtId="0" fontId="17" fillId="0" borderId="0" xfId="9" applyFont="1"/>
    <xf numFmtId="0" fontId="2" fillId="0" borderId="0" xfId="2"/>
    <xf numFmtId="3" fontId="22" fillId="0" borderId="0" xfId="9" applyNumberFormat="1" applyFont="1"/>
    <xf numFmtId="0" fontId="17" fillId="0" borderId="0" xfId="8" applyFont="1" applyBorder="1"/>
    <xf numFmtId="0" fontId="17" fillId="0" borderId="0" xfId="9" applyFont="1" applyAlignment="1" applyProtection="1">
      <alignment horizontal="left"/>
      <protection locked="0"/>
    </xf>
    <xf numFmtId="0" fontId="22" fillId="0" borderId="0" xfId="8" applyFont="1" applyBorder="1"/>
    <xf numFmtId="0" fontId="18" fillId="0" borderId="0" xfId="8" applyFont="1" applyBorder="1"/>
    <xf numFmtId="0" fontId="18" fillId="0" borderId="0" xfId="8" applyFont="1" applyBorder="1" applyAlignment="1">
      <alignment horizontal="right"/>
    </xf>
    <xf numFmtId="0" fontId="18" fillId="0" borderId="0" xfId="9" applyFont="1" applyBorder="1" applyAlignment="1" applyProtection="1">
      <alignment horizontal="left"/>
      <protection locked="0"/>
    </xf>
    <xf numFmtId="0" fontId="18" fillId="0" borderId="2" xfId="9" applyFont="1" applyBorder="1" applyAlignment="1" applyProtection="1">
      <alignment horizontal="left"/>
      <protection locked="0"/>
    </xf>
    <xf numFmtId="0" fontId="18" fillId="0" borderId="2" xfId="8" applyFont="1" applyBorder="1"/>
    <xf numFmtId="0" fontId="18" fillId="0" borderId="2" xfId="9" applyFont="1" applyBorder="1"/>
    <xf numFmtId="0" fontId="18" fillId="0" borderId="2" xfId="8" applyFont="1" applyBorder="1" applyAlignment="1">
      <alignment horizontal="right"/>
    </xf>
    <xf numFmtId="0" fontId="18" fillId="0" borderId="0" xfId="9" applyFont="1" applyAlignment="1">
      <alignment horizontal="left"/>
    </xf>
    <xf numFmtId="0" fontId="18" fillId="0" borderId="0" xfId="9" applyFont="1" applyAlignment="1">
      <alignment horizontal="right"/>
    </xf>
    <xf numFmtId="0" fontId="3" fillId="3" borderId="0" xfId="4" applyFont="1" applyFill="1" applyAlignment="1">
      <alignment horizontal="left"/>
    </xf>
    <xf numFmtId="3" fontId="3" fillId="3" borderId="0" xfId="4" applyNumberFormat="1" applyFont="1" applyFill="1"/>
    <xf numFmtId="3" fontId="17" fillId="0" borderId="0" xfId="9" applyNumberFormat="1" applyFont="1" applyAlignment="1">
      <alignment horizontal="right"/>
    </xf>
    <xf numFmtId="3" fontId="17" fillId="0" borderId="0" xfId="9" applyNumberFormat="1" applyFont="1"/>
    <xf numFmtId="0" fontId="3" fillId="3" borderId="0" xfId="4" applyFont="1" applyFill="1"/>
    <xf numFmtId="0" fontId="2" fillId="3" borderId="0" xfId="4" applyFont="1" applyFill="1" applyAlignment="1">
      <alignment horizontal="left"/>
    </xf>
    <xf numFmtId="3" fontId="2" fillId="3" borderId="0" xfId="4" applyNumberFormat="1" applyFont="1" applyFill="1"/>
    <xf numFmtId="3" fontId="18" fillId="0" borderId="0" xfId="9" applyNumberFormat="1" applyFont="1" applyAlignment="1">
      <alignment horizontal="right"/>
    </xf>
    <xf numFmtId="3" fontId="18" fillId="0" borderId="0" xfId="9" applyNumberFormat="1" applyFont="1"/>
    <xf numFmtId="0" fontId="2" fillId="3" borderId="0" xfId="4" applyFont="1" applyFill="1"/>
    <xf numFmtId="0" fontId="2" fillId="0" borderId="0" xfId="15" applyFont="1" applyFill="1" applyAlignment="1">
      <alignment horizontal="left"/>
    </xf>
    <xf numFmtId="0" fontId="2" fillId="3" borderId="0" xfId="15" applyFont="1" applyFill="1" applyAlignment="1">
      <alignment horizontal="left"/>
    </xf>
    <xf numFmtId="0" fontId="2" fillId="3" borderId="0" xfId="4" applyFont="1" applyFill="1" applyAlignment="1">
      <alignment horizontal="left" indent="2"/>
    </xf>
    <xf numFmtId="3" fontId="2" fillId="3" borderId="0" xfId="4" applyNumberFormat="1" applyFont="1" applyFill="1" applyAlignment="1">
      <alignment horizontal="right"/>
    </xf>
    <xf numFmtId="0" fontId="2" fillId="3" borderId="0" xfId="4" applyFont="1" applyFill="1" applyAlignment="1">
      <alignment horizontal="left" indent="1"/>
    </xf>
    <xf numFmtId="0" fontId="2" fillId="3" borderId="0" xfId="4" applyFont="1" applyFill="1" applyBorder="1" applyAlignment="1">
      <alignment horizontal="left"/>
    </xf>
    <xf numFmtId="0" fontId="2" fillId="3" borderId="0" xfId="4" applyFont="1" applyFill="1" applyBorder="1"/>
    <xf numFmtId="0" fontId="2" fillId="3" borderId="0" xfId="4" applyFont="1" applyFill="1" applyBorder="1" applyAlignment="1">
      <alignment horizontal="left" indent="1"/>
    </xf>
    <xf numFmtId="3" fontId="2" fillId="3" borderId="0" xfId="4" applyNumberFormat="1" applyFont="1" applyFill="1" applyBorder="1"/>
    <xf numFmtId="0" fontId="18" fillId="0" borderId="0" xfId="9" applyFont="1" applyBorder="1" applyAlignment="1" applyProtection="1">
      <alignment horizontal="left" indent="1"/>
    </xf>
    <xf numFmtId="0" fontId="18" fillId="0" borderId="2" xfId="9" applyFont="1" applyBorder="1" applyAlignment="1" applyProtection="1">
      <alignment horizontal="left"/>
    </xf>
    <xf numFmtId="0" fontId="18" fillId="0" borderId="2" xfId="9" applyFont="1" applyBorder="1" applyAlignment="1">
      <alignment horizontal="right"/>
    </xf>
    <xf numFmtId="0" fontId="18" fillId="0" borderId="0" xfId="9" applyFont="1" applyBorder="1" applyAlignment="1" applyProtection="1">
      <alignment horizontal="left"/>
    </xf>
    <xf numFmtId="0" fontId="18" fillId="0" borderId="0" xfId="9" applyFont="1" applyBorder="1"/>
    <xf numFmtId="0" fontId="18" fillId="0" borderId="0" xfId="9" applyFont="1" applyBorder="1" applyAlignment="1">
      <alignment horizontal="right"/>
    </xf>
    <xf numFmtId="0" fontId="18" fillId="0" borderId="0" xfId="9" applyFont="1" applyFill="1"/>
    <xf numFmtId="0" fontId="18" fillId="0" borderId="0" xfId="9" applyFont="1" applyFill="1" applyAlignment="1">
      <alignment horizontal="right"/>
    </xf>
    <xf numFmtId="49" fontId="3" fillId="0" borderId="0" xfId="14" applyNumberFormat="1" applyFont="1" applyAlignment="1">
      <alignment horizontal="left"/>
    </xf>
    <xf numFmtId="0" fontId="3" fillId="0" borderId="0" xfId="14" applyFont="1"/>
    <xf numFmtId="0" fontId="3" fillId="0" borderId="0" xfId="14" applyFont="1" applyAlignment="1">
      <alignment horizontal="right"/>
    </xf>
    <xf numFmtId="170" fontId="17" fillId="0" borderId="0" xfId="16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right"/>
    </xf>
    <xf numFmtId="0" fontId="2" fillId="0" borderId="0" xfId="14" applyFont="1"/>
    <xf numFmtId="169" fontId="3" fillId="0" borderId="0" xfId="14" applyNumberFormat="1" applyFont="1" applyAlignment="1" applyProtection="1">
      <alignment horizontal="left"/>
    </xf>
    <xf numFmtId="1" fontId="18" fillId="0" borderId="0" xfId="8" applyNumberFormat="1" applyFont="1" applyBorder="1"/>
    <xf numFmtId="169" fontId="2" fillId="0" borderId="0" xfId="14" applyNumberFormat="1" applyFont="1" applyFill="1" applyAlignment="1" applyProtection="1">
      <alignment horizontal="left"/>
    </xf>
    <xf numFmtId="1" fontId="2" fillId="0" borderId="0" xfId="14" applyNumberFormat="1" applyFont="1" applyFill="1"/>
    <xf numFmtId="0" fontId="2" fillId="0" borderId="0" xfId="14" applyFont="1" applyFill="1"/>
    <xf numFmtId="0" fontId="2" fillId="0" borderId="2" xfId="14" applyFont="1" applyFill="1" applyBorder="1" applyAlignment="1">
      <alignment horizontal="left"/>
    </xf>
    <xf numFmtId="0" fontId="2" fillId="0" borderId="2" xfId="14" applyFont="1" applyFill="1" applyBorder="1"/>
    <xf numFmtId="0" fontId="2" fillId="0" borderId="2" xfId="14" applyFont="1" applyFill="1" applyBorder="1" applyAlignment="1">
      <alignment horizontal="right"/>
    </xf>
    <xf numFmtId="0" fontId="20" fillId="0" borderId="2" xfId="8" applyFont="1" applyFill="1" applyBorder="1" applyAlignment="1">
      <alignment horizontal="right"/>
    </xf>
    <xf numFmtId="164" fontId="2" fillId="0" borderId="2" xfId="14" applyNumberFormat="1" applyFont="1" applyFill="1" applyBorder="1"/>
    <xf numFmtId="0" fontId="20" fillId="0" borderId="2" xfId="8" applyNumberFormat="1" applyFont="1" applyFill="1" applyBorder="1" applyAlignment="1">
      <alignment horizontal="right" vertical="center"/>
    </xf>
    <xf numFmtId="0" fontId="20" fillId="0" borderId="2" xfId="8" applyNumberFormat="1" applyFont="1" applyFill="1" applyBorder="1" applyAlignment="1">
      <alignment horizontal="right"/>
    </xf>
    <xf numFmtId="0" fontId="2" fillId="0" borderId="0" xfId="14" applyFont="1" applyAlignment="1">
      <alignment horizontal="left"/>
    </xf>
    <xf numFmtId="164" fontId="2" fillId="0" borderId="0" xfId="14" applyNumberFormat="1" applyFont="1"/>
    <xf numFmtId="0" fontId="23" fillId="0" borderId="0" xfId="14" applyFont="1" applyFill="1" applyAlignment="1" applyProtection="1">
      <alignment horizontal="left"/>
    </xf>
    <xf numFmtId="3" fontId="20" fillId="0" borderId="0" xfId="17" applyNumberFormat="1" applyFont="1" applyFill="1" applyBorder="1" applyAlignment="1" applyProtection="1">
      <alignment horizontal="right"/>
    </xf>
    <xf numFmtId="0" fontId="23" fillId="0" borderId="0" xfId="14" applyFont="1" applyFill="1" applyBorder="1"/>
    <xf numFmtId="3" fontId="23" fillId="0" borderId="2" xfId="14" applyNumberFormat="1" applyFont="1" applyFill="1" applyBorder="1" applyAlignment="1" applyProtection="1">
      <alignment horizontal="left"/>
    </xf>
    <xf numFmtId="3" fontId="23" fillId="0" borderId="2" xfId="14" applyNumberFormat="1" applyFont="1" applyFill="1" applyBorder="1"/>
    <xf numFmtId="3" fontId="23" fillId="0" borderId="2" xfId="14" applyNumberFormat="1" applyFont="1" applyFill="1" applyBorder="1" applyAlignment="1">
      <alignment horizontal="right"/>
    </xf>
    <xf numFmtId="0" fontId="23" fillId="0" borderId="2" xfId="14" applyFont="1" applyFill="1" applyBorder="1"/>
    <xf numFmtId="3" fontId="23" fillId="0" borderId="0" xfId="14" applyNumberFormat="1" applyFont="1" applyFill="1" applyBorder="1" applyAlignment="1" applyProtection="1">
      <alignment horizontal="left"/>
    </xf>
    <xf numFmtId="3" fontId="23" fillId="0" borderId="0" xfId="14" applyNumberFormat="1" applyFont="1" applyFill="1" applyBorder="1"/>
    <xf numFmtId="3" fontId="23" fillId="0" borderId="0" xfId="14" applyNumberFormat="1" applyFont="1" applyFill="1" applyBorder="1" applyAlignment="1">
      <alignment horizontal="right"/>
    </xf>
    <xf numFmtId="0" fontId="23" fillId="0" borderId="0" xfId="14" applyNumberFormat="1" applyFont="1" applyFill="1" applyBorder="1" applyAlignment="1" applyProtection="1">
      <alignment horizontal="left"/>
    </xf>
    <xf numFmtId="0" fontId="2" fillId="0" borderId="0" xfId="13" applyNumberFormat="1" applyFont="1" applyFill="1"/>
    <xf numFmtId="0" fontId="23" fillId="0" borderId="0" xfId="14" applyFont="1"/>
    <xf numFmtId="49" fontId="17" fillId="0" borderId="0" xfId="16" applyNumberFormat="1" applyFont="1" applyBorder="1" applyAlignment="1">
      <alignment horizontal="left"/>
    </xf>
    <xf numFmtId="3" fontId="22" fillId="0" borderId="0" xfId="16" applyNumberFormat="1" applyFont="1" applyFill="1" applyBorder="1"/>
    <xf numFmtId="0" fontId="17" fillId="0" borderId="0" xfId="16" applyFont="1" applyBorder="1"/>
    <xf numFmtId="0" fontId="17" fillId="0" borderId="0" xfId="16" applyFont="1" applyBorder="1" applyAlignment="1">
      <alignment horizontal="left"/>
    </xf>
    <xf numFmtId="3" fontId="22" fillId="0" borderId="0" xfId="8" applyNumberFormat="1" applyFont="1" applyFill="1" applyBorder="1"/>
    <xf numFmtId="0" fontId="18" fillId="0" borderId="0" xfId="16" applyFont="1" applyBorder="1"/>
    <xf numFmtId="0" fontId="17" fillId="0" borderId="0" xfId="16" applyFont="1" applyBorder="1" applyAlignment="1" applyProtection="1">
      <alignment horizontal="left"/>
      <protection locked="0"/>
    </xf>
    <xf numFmtId="0" fontId="18" fillId="0" borderId="0" xfId="16" applyFont="1" applyBorder="1" applyAlignment="1">
      <alignment horizontal="right"/>
    </xf>
    <xf numFmtId="166" fontId="18" fillId="0" borderId="0" xfId="18" applyFont="1" applyFill="1" applyAlignment="1" applyProtection="1">
      <alignment horizontal="left"/>
    </xf>
    <xf numFmtId="0" fontId="18" fillId="0" borderId="0" xfId="16" applyFont="1" applyFill="1" applyBorder="1"/>
    <xf numFmtId="0" fontId="18" fillId="0" borderId="0" xfId="16" applyFont="1" applyFill="1" applyBorder="1" applyAlignment="1">
      <alignment horizontal="right"/>
    </xf>
    <xf numFmtId="0" fontId="18" fillId="0" borderId="2" xfId="16" applyFont="1" applyBorder="1" applyAlignment="1">
      <alignment horizontal="left"/>
    </xf>
    <xf numFmtId="0" fontId="18" fillId="0" borderId="2" xfId="16" applyFont="1" applyBorder="1"/>
    <xf numFmtId="0" fontId="18" fillId="0" borderId="0" xfId="16" applyFont="1" applyBorder="1" applyAlignment="1">
      <alignment horizontal="right" vertical="center"/>
    </xf>
    <xf numFmtId="0" fontId="18" fillId="0" borderId="0" xfId="16" applyFont="1" applyBorder="1" applyAlignment="1">
      <alignment horizontal="left"/>
    </xf>
    <xf numFmtId="3" fontId="17" fillId="3" borderId="0" xfId="18" applyNumberFormat="1" applyFont="1" applyFill="1"/>
    <xf numFmtId="170" fontId="17" fillId="0" borderId="0" xfId="1" applyNumberFormat="1" applyFont="1" applyBorder="1" applyAlignment="1">
      <alignment horizontal="right"/>
    </xf>
    <xf numFmtId="1" fontId="17" fillId="0" borderId="0" xfId="16" applyNumberFormat="1" applyFont="1" applyBorder="1"/>
    <xf numFmtId="1" fontId="17" fillId="0" borderId="0" xfId="16" applyNumberFormat="1" applyFont="1" applyBorder="1" applyAlignment="1">
      <alignment horizontal="right"/>
    </xf>
    <xf numFmtId="0" fontId="3" fillId="0" borderId="0" xfId="4" applyFont="1"/>
    <xf numFmtId="1" fontId="18" fillId="0" borderId="0" xfId="16" applyNumberFormat="1" applyFont="1" applyBorder="1" applyAlignment="1">
      <alignment horizontal="right"/>
    </xf>
    <xf numFmtId="0" fontId="2" fillId="0" borderId="0" xfId="4" applyFont="1"/>
    <xf numFmtId="164" fontId="2" fillId="0" borderId="0" xfId="4" applyNumberFormat="1" applyFont="1"/>
    <xf numFmtId="3" fontId="18" fillId="3" borderId="0" xfId="18" applyNumberFormat="1" applyFont="1" applyFill="1"/>
    <xf numFmtId="170" fontId="18" fillId="0" borderId="0" xfId="1" applyNumberFormat="1" applyFont="1" applyBorder="1" applyAlignment="1">
      <alignment horizontal="right"/>
    </xf>
    <xf numFmtId="1" fontId="18" fillId="0" borderId="0" xfId="16" applyNumberFormat="1" applyFont="1" applyBorder="1"/>
    <xf numFmtId="0" fontId="17" fillId="0" borderId="0" xfId="16" applyFont="1" applyBorder="1" applyAlignment="1">
      <alignment horizontal="right"/>
    </xf>
    <xf numFmtId="164" fontId="3" fillId="0" borderId="0" xfId="4" applyNumberFormat="1" applyFont="1"/>
    <xf numFmtId="3" fontId="18" fillId="0" borderId="0" xfId="1" applyNumberFormat="1" applyFont="1" applyBorder="1" applyAlignment="1">
      <alignment horizontal="right"/>
    </xf>
    <xf numFmtId="3" fontId="18" fillId="0" borderId="0" xfId="16" applyNumberFormat="1" applyFont="1" applyBorder="1"/>
    <xf numFmtId="0" fontId="2" fillId="0" borderId="0" xfId="4" applyFont="1" applyFill="1" applyAlignment="1">
      <alignment horizontal="left"/>
    </xf>
    <xf numFmtId="43" fontId="12" fillId="0" borderId="0" xfId="1" applyFont="1" applyBorder="1"/>
    <xf numFmtId="3" fontId="18" fillId="0" borderId="0" xfId="16" applyNumberFormat="1" applyFont="1" applyBorder="1" applyAlignment="1">
      <alignment horizontal="right"/>
    </xf>
    <xf numFmtId="0" fontId="18" fillId="0" borderId="2" xfId="16" applyFont="1" applyBorder="1" applyAlignment="1">
      <alignment horizontal="right"/>
    </xf>
    <xf numFmtId="0" fontId="2" fillId="0" borderId="2" xfId="4" applyFont="1" applyBorder="1"/>
    <xf numFmtId="49" fontId="18" fillId="0" borderId="0" xfId="16" applyNumberFormat="1" applyFont="1" applyFill="1" applyBorder="1"/>
    <xf numFmtId="49" fontId="18" fillId="0" borderId="0" xfId="16" applyNumberFormat="1" applyFont="1" applyFill="1" applyBorder="1" applyAlignment="1">
      <alignment horizontal="right"/>
    </xf>
    <xf numFmtId="3" fontId="18" fillId="0" borderId="0" xfId="16" applyNumberFormat="1" applyFont="1" applyFill="1" applyBorder="1"/>
    <xf numFmtId="3" fontId="18" fillId="0" borderId="0" xfId="16" applyNumberFormat="1" applyFont="1" applyFill="1" applyBorder="1" applyAlignment="1">
      <alignment horizontal="right"/>
    </xf>
    <xf numFmtId="0" fontId="18" fillId="0" borderId="0" xfId="16" applyFont="1" applyFill="1" applyBorder="1" applyAlignment="1">
      <alignment horizontal="left"/>
    </xf>
    <xf numFmtId="171" fontId="18" fillId="0" borderId="0" xfId="16" applyNumberFormat="1" applyFont="1" applyFill="1" applyBorder="1"/>
    <xf numFmtId="171" fontId="18" fillId="0" borderId="0" xfId="16" applyNumberFormat="1" applyFont="1" applyFill="1" applyBorder="1" applyAlignment="1">
      <alignment horizontal="right"/>
    </xf>
    <xf numFmtId="171" fontId="18" fillId="0" borderId="0" xfId="16" applyNumberFormat="1" applyFont="1" applyBorder="1"/>
    <xf numFmtId="171" fontId="18" fillId="0" borderId="0" xfId="16" applyNumberFormat="1" applyFont="1" applyBorder="1" applyAlignment="1">
      <alignment horizontal="right"/>
    </xf>
    <xf numFmtId="49" fontId="17" fillId="0" borderId="0" xfId="16" applyNumberFormat="1" applyFont="1" applyFill="1" applyBorder="1" applyAlignment="1">
      <alignment horizontal="left"/>
    </xf>
    <xf numFmtId="3" fontId="21" fillId="0" borderId="0" xfId="16" applyNumberFormat="1" applyFont="1" applyFill="1" applyBorder="1"/>
    <xf numFmtId="0" fontId="17" fillId="0" borderId="0" xfId="16" applyFont="1" applyFill="1" applyBorder="1"/>
    <xf numFmtId="0" fontId="17" fillId="0" borderId="0" xfId="8" applyFont="1" applyFill="1" applyBorder="1" applyAlignment="1">
      <alignment horizontal="left"/>
    </xf>
    <xf numFmtId="0" fontId="18" fillId="0" borderId="0" xfId="8" applyFont="1" applyFill="1" applyBorder="1"/>
    <xf numFmtId="0" fontId="18" fillId="0" borderId="0" xfId="8" applyFont="1" applyFill="1" applyBorder="1" applyAlignment="1">
      <alignment horizontal="right"/>
    </xf>
    <xf numFmtId="0" fontId="17" fillId="0" borderId="0" xfId="16" applyFont="1" applyFill="1" applyBorder="1" applyAlignment="1" applyProtection="1">
      <alignment horizontal="left"/>
      <protection locked="0"/>
    </xf>
    <xf numFmtId="0" fontId="17" fillId="0" borderId="0" xfId="19" applyFont="1" applyAlignment="1" applyProtection="1">
      <alignment horizontal="left"/>
      <protection locked="0"/>
    </xf>
    <xf numFmtId="0" fontId="18" fillId="0" borderId="2" xfId="16" applyFont="1" applyFill="1" applyBorder="1" applyAlignment="1">
      <alignment horizontal="left"/>
    </xf>
    <xf numFmtId="0" fontId="18" fillId="0" borderId="2" xfId="16" applyFont="1" applyFill="1" applyBorder="1"/>
    <xf numFmtId="0" fontId="3" fillId="0" borderId="0" xfId="4" applyFont="1" applyFill="1" applyAlignment="1">
      <alignment horizontal="left"/>
    </xf>
    <xf numFmtId="3" fontId="3" fillId="0" borderId="0" xfId="4" applyNumberFormat="1" applyFont="1" applyFill="1"/>
    <xf numFmtId="3" fontId="17" fillId="0" borderId="0" xfId="18" applyNumberFormat="1" applyFont="1" applyFill="1"/>
    <xf numFmtId="170" fontId="17" fillId="0" borderId="0" xfId="1" applyNumberFormat="1" applyFont="1" applyFill="1" applyBorder="1" applyAlignment="1">
      <alignment horizontal="right"/>
    </xf>
    <xf numFmtId="3" fontId="2" fillId="0" borderId="0" xfId="4" applyNumberFormat="1" applyFont="1"/>
    <xf numFmtId="0" fontId="2" fillId="0" borderId="0" xfId="4" applyFont="1" applyFill="1" applyAlignment="1">
      <alignment horizontal="left" indent="1"/>
    </xf>
    <xf numFmtId="3" fontId="2" fillId="0" borderId="0" xfId="4" applyNumberFormat="1" applyFont="1" applyFill="1"/>
    <xf numFmtId="3" fontId="18" fillId="0" borderId="0" xfId="18" applyNumberFormat="1" applyFont="1" applyFill="1"/>
    <xf numFmtId="170" fontId="18" fillId="0" borderId="0" xfId="1" applyNumberFormat="1" applyFont="1" applyFill="1" applyBorder="1" applyAlignment="1">
      <alignment horizontal="right"/>
    </xf>
    <xf numFmtId="1" fontId="18" fillId="0" borderId="0" xfId="16" applyNumberFormat="1" applyFont="1" applyFill="1" applyBorder="1" applyAlignment="1">
      <alignment horizontal="right" vertical="center"/>
    </xf>
    <xf numFmtId="0" fontId="2" fillId="0" borderId="0" xfId="4" applyFont="1" applyFill="1"/>
    <xf numFmtId="0" fontId="18" fillId="0" borderId="2" xfId="16" applyFont="1" applyFill="1" applyBorder="1" applyAlignment="1">
      <alignment horizontal="right"/>
    </xf>
    <xf numFmtId="0" fontId="18" fillId="0" borderId="0" xfId="9" applyFont="1" applyFill="1" applyAlignment="1">
      <alignment horizontal="left"/>
    </xf>
    <xf numFmtId="0" fontId="24" fillId="0" borderId="0" xfId="20" applyNumberFormat="1" applyFont="1" applyFill="1" applyBorder="1" applyAlignment="1">
      <alignment horizontal="left"/>
    </xf>
    <xf numFmtId="0" fontId="25" fillId="0" borderId="0" xfId="21" applyNumberFormat="1" applyFont="1" applyAlignment="1">
      <alignment horizontal="left"/>
    </xf>
    <xf numFmtId="0" fontId="24" fillId="0" borderId="0" xfId="20" applyNumberFormat="1" applyFont="1" applyFill="1" applyAlignment="1">
      <alignment horizontal="left"/>
    </xf>
    <xf numFmtId="0" fontId="25" fillId="0" borderId="0" xfId="21" applyNumberFormat="1" applyFont="1" applyBorder="1" applyAlignment="1">
      <alignment horizontal="left"/>
    </xf>
    <xf numFmtId="0" fontId="26" fillId="0" borderId="0" xfId="20" applyNumberFormat="1" applyFont="1" applyFill="1" applyBorder="1" applyAlignment="1">
      <alignment horizontal="left"/>
    </xf>
    <xf numFmtId="0" fontId="27" fillId="0" borderId="0" xfId="21" applyFont="1" applyAlignment="1">
      <alignment horizontal="center"/>
    </xf>
    <xf numFmtId="0" fontId="26" fillId="0" borderId="0" xfId="20" applyFont="1" applyFill="1"/>
    <xf numFmtId="0" fontId="28" fillId="0" borderId="0" xfId="20" applyFont="1" applyFill="1" applyAlignment="1">
      <alignment horizontal="center"/>
    </xf>
    <xf numFmtId="0" fontId="28" fillId="0" borderId="0" xfId="20" applyFont="1" applyFill="1" applyAlignment="1">
      <alignment horizontal="right"/>
    </xf>
    <xf numFmtId="0" fontId="28" fillId="0" borderId="0" xfId="20" applyFont="1" applyFill="1"/>
    <xf numFmtId="0" fontId="27" fillId="0" borderId="0" xfId="21" applyFont="1"/>
    <xf numFmtId="0" fontId="26" fillId="0" borderId="0" xfId="20" applyNumberFormat="1" applyFont="1" applyFill="1" applyBorder="1" applyAlignment="1">
      <alignment horizontal="right"/>
    </xf>
    <xf numFmtId="0" fontId="26" fillId="0" borderId="0" xfId="20" applyNumberFormat="1" applyFont="1" applyFill="1" applyBorder="1" applyAlignment="1" applyProtection="1">
      <alignment horizontal="left"/>
    </xf>
    <xf numFmtId="0" fontId="26" fillId="0" borderId="0" xfId="20" applyFont="1" applyFill="1" applyBorder="1"/>
    <xf numFmtId="0" fontId="28" fillId="0" borderId="0" xfId="20" applyFont="1" applyFill="1" applyBorder="1"/>
    <xf numFmtId="0" fontId="28" fillId="0" borderId="0" xfId="22" applyFont="1" applyFill="1" applyBorder="1" applyAlignment="1">
      <alignment horizontal="right"/>
    </xf>
    <xf numFmtId="0" fontId="28" fillId="0" borderId="0" xfId="20" applyFont="1" applyFill="1" applyBorder="1" applyAlignment="1">
      <alignment horizontal="right"/>
    </xf>
    <xf numFmtId="0" fontId="26" fillId="0" borderId="0" xfId="20" applyFont="1" applyFill="1" applyBorder="1" applyAlignment="1">
      <alignment horizontal="right"/>
    </xf>
    <xf numFmtId="0" fontId="28" fillId="0" borderId="0" xfId="14" applyNumberFormat="1" applyFont="1" applyFill="1" applyBorder="1" applyAlignment="1">
      <alignment horizontal="left"/>
    </xf>
    <xf numFmtId="0" fontId="29" fillId="0" borderId="0" xfId="21" applyNumberFormat="1" applyFont="1" applyBorder="1"/>
    <xf numFmtId="0" fontId="29" fillId="0" borderId="0" xfId="21" applyFont="1" applyBorder="1" applyAlignment="1">
      <alignment horizontal="center"/>
    </xf>
    <xf numFmtId="0" fontId="29" fillId="0" borderId="0" xfId="21" applyFont="1" applyBorder="1"/>
    <xf numFmtId="0" fontId="29" fillId="0" borderId="0" xfId="21" applyFont="1"/>
    <xf numFmtId="0" fontId="27" fillId="0" borderId="3" xfId="21" applyNumberFormat="1" applyFont="1" applyBorder="1" applyAlignment="1">
      <alignment vertical="center"/>
    </xf>
    <xf numFmtId="0" fontId="27" fillId="0" borderId="4" xfId="21" applyNumberFormat="1" applyFont="1" applyBorder="1" applyAlignment="1">
      <alignment vertical="center"/>
    </xf>
    <xf numFmtId="0" fontId="27" fillId="0" borderId="4" xfId="21" applyFont="1" applyBorder="1" applyAlignment="1">
      <alignment horizontal="center" vertical="center"/>
    </xf>
    <xf numFmtId="0" fontId="27" fillId="0" borderId="0" xfId="21" applyFont="1" applyAlignment="1">
      <alignment vertical="center"/>
    </xf>
    <xf numFmtId="0" fontId="27" fillId="0" borderId="7" xfId="21" applyNumberFormat="1" applyFont="1" applyBorder="1" applyAlignment="1">
      <alignment vertical="center"/>
    </xf>
    <xf numFmtId="0" fontId="27" fillId="0" borderId="0" xfId="21" applyNumberFormat="1" applyFont="1" applyBorder="1" applyAlignment="1">
      <alignment vertical="center"/>
    </xf>
    <xf numFmtId="0" fontId="27" fillId="0" borderId="0" xfId="21" applyFont="1" applyBorder="1" applyAlignment="1">
      <alignment horizontal="center" vertical="center"/>
    </xf>
    <xf numFmtId="0" fontId="27" fillId="0" borderId="9" xfId="21" applyNumberFormat="1" applyFont="1" applyBorder="1" applyAlignment="1">
      <alignment vertical="center"/>
    </xf>
    <xf numFmtId="0" fontId="27" fillId="0" borderId="2" xfId="21" applyNumberFormat="1" applyFont="1" applyBorder="1" applyAlignment="1">
      <alignment vertical="center"/>
    </xf>
    <xf numFmtId="0" fontId="27" fillId="0" borderId="2" xfId="21" applyFont="1" applyBorder="1" applyAlignment="1">
      <alignment horizontal="center" vertical="center"/>
    </xf>
    <xf numFmtId="0" fontId="27" fillId="0" borderId="3" xfId="21" applyNumberFormat="1" applyFont="1" applyBorder="1"/>
    <xf numFmtId="0" fontId="27" fillId="0" borderId="4" xfId="21" applyNumberFormat="1" applyFont="1" applyBorder="1"/>
    <xf numFmtId="0" fontId="27" fillId="0" borderId="4" xfId="21" applyFont="1" applyBorder="1" applyAlignment="1">
      <alignment horizontal="center"/>
    </xf>
    <xf numFmtId="0" fontId="29" fillId="0" borderId="5" xfId="21" applyFont="1" applyBorder="1"/>
    <xf numFmtId="0" fontId="27" fillId="0" borderId="3" xfId="21" applyFont="1" applyBorder="1"/>
    <xf numFmtId="0" fontId="27" fillId="0" borderId="5" xfId="21" applyFont="1" applyBorder="1"/>
    <xf numFmtId="0" fontId="27" fillId="0" borderId="4" xfId="21" applyFont="1" applyBorder="1"/>
    <xf numFmtId="0" fontId="27" fillId="0" borderId="6" xfId="21" applyFont="1" applyBorder="1"/>
    <xf numFmtId="0" fontId="27" fillId="0" borderId="7" xfId="21" applyNumberFormat="1" applyFont="1" applyBorder="1"/>
    <xf numFmtId="0" fontId="27" fillId="0" borderId="0" xfId="21" applyFont="1" applyBorder="1" applyAlignment="1">
      <alignment horizontal="center"/>
    </xf>
    <xf numFmtId="0" fontId="29" fillId="0" borderId="8" xfId="21" applyFont="1" applyBorder="1"/>
    <xf numFmtId="0" fontId="27" fillId="0" borderId="7" xfId="21" applyFont="1" applyBorder="1"/>
    <xf numFmtId="0" fontId="27" fillId="0" borderId="8" xfId="21" applyFont="1" applyBorder="1"/>
    <xf numFmtId="0" fontId="27" fillId="0" borderId="0" xfId="21" applyFont="1" applyBorder="1"/>
    <xf numFmtId="0" fontId="29" fillId="0" borderId="12" xfId="21" applyFont="1" applyBorder="1" applyAlignment="1">
      <alignment horizontal="center"/>
    </xf>
    <xf numFmtId="0" fontId="27" fillId="0" borderId="0" xfId="21" applyNumberFormat="1" applyFont="1" applyBorder="1"/>
    <xf numFmtId="0" fontId="27" fillId="0" borderId="12" xfId="21" applyFont="1" applyBorder="1"/>
    <xf numFmtId="3" fontId="29" fillId="0" borderId="8" xfId="21" applyNumberFormat="1" applyFont="1" applyBorder="1" applyAlignment="1">
      <alignment horizontal="right"/>
    </xf>
    <xf numFmtId="3" fontId="27" fillId="0" borderId="8" xfId="21" applyNumberFormat="1" applyFont="1" applyBorder="1" applyAlignment="1">
      <alignment horizontal="right"/>
    </xf>
    <xf numFmtId="3" fontId="27" fillId="0" borderId="0" xfId="21" applyNumberFormat="1" applyFont="1" applyBorder="1" applyAlignment="1">
      <alignment horizontal="center"/>
    </xf>
    <xf numFmtId="0" fontId="30" fillId="0" borderId="0" xfId="21" applyNumberFormat="1" applyFont="1" applyBorder="1"/>
    <xf numFmtId="3" fontId="27" fillId="0" borderId="7" xfId="21" applyNumberFormat="1" applyFont="1" applyBorder="1" applyAlignment="1">
      <alignment horizontal="right"/>
    </xf>
    <xf numFmtId="3" fontId="27" fillId="0" borderId="0" xfId="21" applyNumberFormat="1" applyFont="1" applyBorder="1" applyAlignment="1">
      <alignment horizontal="right"/>
    </xf>
    <xf numFmtId="3" fontId="27" fillId="0" borderId="12" xfId="21" applyNumberFormat="1" applyFont="1" applyBorder="1" applyAlignment="1">
      <alignment horizontal="right"/>
    </xf>
    <xf numFmtId="0" fontId="29" fillId="0" borderId="7" xfId="21" applyFont="1" applyBorder="1"/>
    <xf numFmtId="3" fontId="29" fillId="0" borderId="8" xfId="21" applyNumberFormat="1" applyFont="1" applyBorder="1"/>
    <xf numFmtId="3" fontId="27" fillId="0" borderId="7" xfId="21" applyNumberFormat="1" applyFont="1" applyBorder="1"/>
    <xf numFmtId="3" fontId="27" fillId="0" borderId="8" xfId="21" applyNumberFormat="1" applyFont="1" applyBorder="1"/>
    <xf numFmtId="3" fontId="27" fillId="0" borderId="0" xfId="21" applyNumberFormat="1" applyFont="1" applyBorder="1"/>
    <xf numFmtId="3" fontId="27" fillId="0" borderId="12" xfId="21" applyNumberFormat="1" applyFont="1" applyBorder="1"/>
    <xf numFmtId="0" fontId="27" fillId="0" borderId="9" xfId="21" applyNumberFormat="1" applyFont="1" applyBorder="1"/>
    <xf numFmtId="0" fontId="27" fillId="0" borderId="2" xfId="21" applyNumberFormat="1" applyFont="1" applyBorder="1"/>
    <xf numFmtId="0" fontId="27" fillId="0" borderId="2" xfId="21" applyFont="1" applyBorder="1" applyAlignment="1">
      <alignment horizontal="center"/>
    </xf>
    <xf numFmtId="0" fontId="29" fillId="0" borderId="10" xfId="21" applyFont="1" applyBorder="1"/>
    <xf numFmtId="0" fontId="27" fillId="0" borderId="9" xfId="21" applyFont="1" applyBorder="1"/>
    <xf numFmtId="0" fontId="27" fillId="0" borderId="10" xfId="21" applyFont="1" applyBorder="1"/>
    <xf numFmtId="0" fontId="27" fillId="0" borderId="2" xfId="21" applyFont="1" applyBorder="1"/>
    <xf numFmtId="0" fontId="27" fillId="0" borderId="11" xfId="21" applyFont="1" applyBorder="1"/>
    <xf numFmtId="0" fontId="28" fillId="0" borderId="0" xfId="23" applyNumberFormat="1" applyFont="1" applyFill="1" applyAlignment="1" applyProtection="1">
      <alignment horizontal="left"/>
    </xf>
    <xf numFmtId="0" fontId="28" fillId="0" borderId="0" xfId="21" applyNumberFormat="1" applyFont="1" applyFill="1" applyAlignment="1" applyProtection="1">
      <alignment horizontal="left"/>
    </xf>
    <xf numFmtId="0" fontId="27" fillId="0" borderId="0" xfId="23" applyFont="1" applyFill="1"/>
    <xf numFmtId="0" fontId="27" fillId="0" borderId="0" xfId="21" applyNumberFormat="1" applyFont="1"/>
    <xf numFmtId="0" fontId="25" fillId="0" borderId="0" xfId="21" applyNumberFormat="1" applyFont="1" applyFill="1" applyAlignment="1">
      <alignment horizontal="left"/>
    </xf>
    <xf numFmtId="0" fontId="27" fillId="0" borderId="0" xfId="21" applyFont="1" applyFill="1" applyAlignment="1">
      <alignment horizontal="center"/>
    </xf>
    <xf numFmtId="0" fontId="27" fillId="0" borderId="0" xfId="21" applyFont="1" applyFill="1"/>
    <xf numFmtId="0" fontId="28" fillId="0" borderId="0" xfId="20" applyNumberFormat="1" applyFont="1" applyFill="1" applyBorder="1" applyAlignment="1">
      <alignment horizontal="left"/>
    </xf>
    <xf numFmtId="0" fontId="29" fillId="0" borderId="0" xfId="21" applyFont="1" applyFill="1"/>
    <xf numFmtId="0" fontId="27" fillId="0" borderId="2" xfId="21" applyFont="1" applyFill="1" applyBorder="1"/>
    <xf numFmtId="0" fontId="29" fillId="0" borderId="2" xfId="21" applyFont="1" applyFill="1" applyBorder="1"/>
    <xf numFmtId="0" fontId="27" fillId="0" borderId="0" xfId="21" applyFont="1" applyFill="1" applyBorder="1"/>
    <xf numFmtId="0" fontId="27" fillId="0" borderId="3" xfId="21" applyNumberFormat="1" applyFont="1" applyFill="1" applyBorder="1" applyAlignment="1">
      <alignment vertical="center"/>
    </xf>
    <xf numFmtId="0" fontId="27" fillId="0" borderId="4" xfId="21" applyNumberFormat="1" applyFont="1" applyFill="1" applyBorder="1" applyAlignment="1">
      <alignment vertical="center"/>
    </xf>
    <xf numFmtId="0" fontId="27" fillId="0" borderId="4" xfId="21" applyFont="1" applyFill="1" applyBorder="1" applyAlignment="1">
      <alignment horizontal="center" vertical="center"/>
    </xf>
    <xf numFmtId="0" fontId="27" fillId="0" borderId="6" xfId="21" applyFont="1" applyFill="1" applyBorder="1" applyAlignment="1">
      <alignment vertical="center"/>
    </xf>
    <xf numFmtId="0" fontId="27" fillId="0" borderId="0" xfId="21" applyFont="1" applyFill="1" applyAlignment="1">
      <alignment vertical="center"/>
    </xf>
    <xf numFmtId="0" fontId="27" fillId="0" borderId="7" xfId="21" applyNumberFormat="1" applyFont="1" applyFill="1" applyBorder="1" applyAlignment="1">
      <alignment vertical="center"/>
    </xf>
    <xf numFmtId="0" fontId="27" fillId="0" borderId="0" xfId="21" applyNumberFormat="1" applyFont="1" applyFill="1" applyBorder="1" applyAlignment="1">
      <alignment vertical="center"/>
    </xf>
    <xf numFmtId="0" fontId="27" fillId="0" borderId="0" xfId="21" applyFont="1" applyFill="1" applyBorder="1" applyAlignment="1">
      <alignment horizontal="center" vertical="center"/>
    </xf>
    <xf numFmtId="0" fontId="27" fillId="0" borderId="12" xfId="21" applyFont="1" applyFill="1" applyBorder="1" applyAlignment="1">
      <alignment vertical="center"/>
    </xf>
    <xf numFmtId="0" fontId="27" fillId="0" borderId="9" xfId="21" applyNumberFormat="1" applyFont="1" applyFill="1" applyBorder="1" applyAlignment="1">
      <alignment vertical="center"/>
    </xf>
    <xf numFmtId="0" fontId="27" fillId="0" borderId="2" xfId="21" applyNumberFormat="1" applyFont="1" applyFill="1" applyBorder="1" applyAlignment="1">
      <alignment vertical="center"/>
    </xf>
    <xf numFmtId="0" fontId="27" fillId="0" borderId="2" xfId="21" applyFont="1" applyFill="1" applyBorder="1" applyAlignment="1">
      <alignment horizontal="center" vertical="center"/>
    </xf>
    <xf numFmtId="0" fontId="27" fillId="0" borderId="11" xfId="21" applyFont="1" applyFill="1" applyBorder="1" applyAlignment="1">
      <alignment vertical="center"/>
    </xf>
    <xf numFmtId="0" fontId="27" fillId="0" borderId="7" xfId="21" applyFont="1" applyFill="1" applyBorder="1"/>
    <xf numFmtId="0" fontId="27" fillId="0" borderId="4" xfId="21" applyFont="1" applyFill="1" applyBorder="1"/>
    <xf numFmtId="0" fontId="29" fillId="0" borderId="8" xfId="21" applyFont="1" applyFill="1" applyBorder="1"/>
    <xf numFmtId="0" fontId="27" fillId="0" borderId="8" xfId="21" applyFont="1" applyFill="1" applyBorder="1"/>
    <xf numFmtId="0" fontId="27" fillId="0" borderId="3" xfId="21" applyFont="1" applyFill="1" applyBorder="1"/>
    <xf numFmtId="0" fontId="27" fillId="0" borderId="5" xfId="21" applyFont="1" applyFill="1" applyBorder="1"/>
    <xf numFmtId="0" fontId="27" fillId="0" borderId="12" xfId="21" applyFont="1" applyFill="1" applyBorder="1"/>
    <xf numFmtId="0" fontId="27" fillId="0" borderId="7" xfId="21" applyNumberFormat="1" applyFont="1" applyFill="1" applyBorder="1" applyAlignment="1">
      <alignment horizontal="left"/>
    </xf>
    <xf numFmtId="3" fontId="29" fillId="0" borderId="8" xfId="24" applyNumberFormat="1" applyFont="1" applyFill="1" applyBorder="1" applyAlignment="1">
      <alignment horizontal="right"/>
    </xf>
    <xf numFmtId="3" fontId="27" fillId="0" borderId="8" xfId="24" applyNumberFormat="1" applyFont="1" applyFill="1" applyBorder="1" applyAlignment="1">
      <alignment horizontal="right"/>
    </xf>
    <xf numFmtId="3" fontId="27" fillId="0" borderId="0" xfId="24" applyNumberFormat="1" applyFont="1" applyFill="1" applyAlignment="1">
      <alignment horizontal="right"/>
    </xf>
    <xf numFmtId="3" fontId="27" fillId="0" borderId="7" xfId="24" applyNumberFormat="1" applyFont="1" applyFill="1" applyBorder="1" applyAlignment="1">
      <alignment horizontal="right"/>
    </xf>
    <xf numFmtId="0" fontId="27" fillId="0" borderId="7" xfId="23" applyNumberFormat="1" applyFont="1" applyFill="1" applyBorder="1" applyAlignment="1">
      <alignment horizontal="left"/>
    </xf>
    <xf numFmtId="0" fontId="27" fillId="0" borderId="0" xfId="23" applyFont="1" applyFill="1" applyBorder="1"/>
    <xf numFmtId="0" fontId="27" fillId="0" borderId="12" xfId="23" applyFont="1" applyFill="1" applyBorder="1"/>
    <xf numFmtId="0" fontId="27" fillId="0" borderId="9" xfId="21" applyFont="1" applyFill="1" applyBorder="1"/>
    <xf numFmtId="3" fontId="29" fillId="0" borderId="10" xfId="21" applyNumberFormat="1" applyFont="1" applyFill="1" applyBorder="1"/>
    <xf numFmtId="3" fontId="27" fillId="0" borderId="10" xfId="21" applyNumberFormat="1" applyFont="1" applyFill="1" applyBorder="1"/>
    <xf numFmtId="3" fontId="27" fillId="0" borderId="2" xfId="21" applyNumberFormat="1" applyFont="1" applyFill="1" applyBorder="1"/>
    <xf numFmtId="3" fontId="27" fillId="0" borderId="9" xfId="21" applyNumberFormat="1" applyFont="1" applyFill="1" applyBorder="1"/>
    <xf numFmtId="0" fontId="27" fillId="0" borderId="11" xfId="21" applyFont="1" applyFill="1" applyBorder="1"/>
    <xf numFmtId="10" fontId="29" fillId="0" borderId="0" xfId="21" applyNumberFormat="1" applyFont="1" applyFill="1"/>
    <xf numFmtId="0" fontId="25" fillId="0" borderId="0" xfId="24" applyNumberFormat="1" applyFont="1" applyAlignment="1">
      <alignment horizontal="left"/>
    </xf>
    <xf numFmtId="0" fontId="27" fillId="0" borderId="0" xfId="24" applyFont="1" applyAlignment="1">
      <alignment horizontal="center"/>
    </xf>
    <xf numFmtId="0" fontId="27" fillId="0" borderId="0" xfId="24" applyFont="1"/>
    <xf numFmtId="0" fontId="26" fillId="0" borderId="0" xfId="20" applyNumberFormat="1" applyFont="1" applyFill="1" applyBorder="1" applyAlignment="1" applyProtection="1">
      <alignment horizontal="right"/>
    </xf>
    <xf numFmtId="0" fontId="28" fillId="0" borderId="0" xfId="20" applyNumberFormat="1" applyFont="1" applyFill="1" applyBorder="1" applyAlignment="1" applyProtection="1">
      <alignment horizontal="left"/>
    </xf>
    <xf numFmtId="0" fontId="28" fillId="0" borderId="0" xfId="20" applyNumberFormat="1" applyFont="1" applyFill="1" applyBorder="1" applyAlignment="1" applyProtection="1">
      <alignment horizontal="right"/>
    </xf>
    <xf numFmtId="0" fontId="27" fillId="0" borderId="2" xfId="24" applyNumberFormat="1" applyFont="1" applyBorder="1" applyAlignment="1">
      <alignment horizontal="left"/>
    </xf>
    <xf numFmtId="0" fontId="27" fillId="0" borderId="2" xfId="24" applyFont="1" applyBorder="1"/>
    <xf numFmtId="0" fontId="29" fillId="0" borderId="2" xfId="24" applyFont="1" applyBorder="1"/>
    <xf numFmtId="0" fontId="27" fillId="0" borderId="0" xfId="24" applyFont="1" applyBorder="1"/>
    <xf numFmtId="0" fontId="27" fillId="0" borderId="3" xfId="24" applyNumberFormat="1" applyFont="1" applyFill="1" applyBorder="1" applyAlignment="1">
      <alignment vertical="center"/>
    </xf>
    <xf numFmtId="0" fontId="27" fillId="0" borderId="4" xfId="24" applyNumberFormat="1" applyFont="1" applyFill="1" applyBorder="1" applyAlignment="1">
      <alignment vertical="center"/>
    </xf>
    <xf numFmtId="0" fontId="27" fillId="0" borderId="4" xfId="24" applyFont="1" applyFill="1" applyBorder="1" applyAlignment="1">
      <alignment horizontal="center" vertical="center"/>
    </xf>
    <xf numFmtId="0" fontId="27" fillId="0" borderId="6" xfId="24" applyFont="1" applyFill="1" applyBorder="1" applyAlignment="1">
      <alignment vertical="center"/>
    </xf>
    <xf numFmtId="0" fontId="27" fillId="0" borderId="0" xfId="24" applyFont="1" applyAlignment="1">
      <alignment vertical="center"/>
    </xf>
    <xf numFmtId="0" fontId="27" fillId="0" borderId="7" xfId="24" applyNumberFormat="1" applyFont="1" applyFill="1" applyBorder="1" applyAlignment="1">
      <alignment vertical="center"/>
    </xf>
    <xf numFmtId="0" fontId="27" fillId="0" borderId="0" xfId="24" applyNumberFormat="1" applyFont="1" applyFill="1" applyBorder="1" applyAlignment="1">
      <alignment vertical="center"/>
    </xf>
    <xf numFmtId="0" fontId="27" fillId="0" borderId="0" xfId="24" applyFont="1" applyFill="1" applyBorder="1" applyAlignment="1">
      <alignment horizontal="center" vertical="center"/>
    </xf>
    <xf numFmtId="0" fontId="27" fillId="0" borderId="12" xfId="24" applyFont="1" applyFill="1" applyBorder="1" applyAlignment="1">
      <alignment vertical="center"/>
    </xf>
    <xf numFmtId="0" fontId="27" fillId="0" borderId="9" xfId="24" applyNumberFormat="1" applyFont="1" applyFill="1" applyBorder="1" applyAlignment="1">
      <alignment vertical="center"/>
    </xf>
    <xf numFmtId="0" fontId="27" fillId="0" borderId="2" xfId="24" applyNumberFormat="1" applyFont="1" applyFill="1" applyBorder="1" applyAlignment="1">
      <alignment vertical="center"/>
    </xf>
    <xf numFmtId="0" fontId="27" fillId="0" borderId="2" xfId="24" applyFont="1" applyFill="1" applyBorder="1" applyAlignment="1">
      <alignment horizontal="center" vertical="center"/>
    </xf>
    <xf numFmtId="0" fontId="27" fillId="0" borderId="11" xfId="24" applyFont="1" applyFill="1" applyBorder="1" applyAlignment="1">
      <alignment vertical="center"/>
    </xf>
    <xf numFmtId="0" fontId="27" fillId="0" borderId="7" xfId="24" applyFont="1" applyFill="1" applyBorder="1"/>
    <xf numFmtId="0" fontId="27" fillId="0" borderId="4" xfId="24" applyFont="1" applyFill="1" applyBorder="1"/>
    <xf numFmtId="0" fontId="27" fillId="0" borderId="0" xfId="24" applyFont="1" applyFill="1" applyBorder="1"/>
    <xf numFmtId="0" fontId="29" fillId="0" borderId="8" xfId="24" applyFont="1" applyFill="1" applyBorder="1"/>
    <xf numFmtId="0" fontId="27" fillId="0" borderId="8" xfId="24" applyFont="1" applyFill="1" applyBorder="1"/>
    <xf numFmtId="0" fontId="27" fillId="0" borderId="0" xfId="24" applyFont="1" applyFill="1"/>
    <xf numFmtId="0" fontId="27" fillId="0" borderId="3" xfId="24" applyFont="1" applyFill="1" applyBorder="1"/>
    <xf numFmtId="0" fontId="27" fillId="0" borderId="5" xfId="24" applyFont="1" applyFill="1" applyBorder="1"/>
    <xf numFmtId="0" fontId="27" fillId="0" borderId="12" xfId="24" applyFont="1" applyFill="1" applyBorder="1"/>
    <xf numFmtId="0" fontId="27" fillId="0" borderId="7" xfId="24" applyNumberFormat="1" applyFont="1" applyFill="1" applyBorder="1" applyAlignment="1">
      <alignment horizontal="left"/>
    </xf>
    <xf numFmtId="3" fontId="29" fillId="0" borderId="8" xfId="24" applyNumberFormat="1" applyFont="1" applyFill="1" applyBorder="1"/>
    <xf numFmtId="3" fontId="27" fillId="0" borderId="8" xfId="24" applyNumberFormat="1" applyFont="1" applyFill="1" applyBorder="1"/>
    <xf numFmtId="3" fontId="27" fillId="0" borderId="0" xfId="24" applyNumberFormat="1" applyFont="1" applyFill="1"/>
    <xf numFmtId="3" fontId="27" fillId="0" borderId="7" xfId="24" applyNumberFormat="1" applyFont="1" applyFill="1" applyBorder="1"/>
    <xf numFmtId="0" fontId="27" fillId="0" borderId="9" xfId="24" applyFont="1" applyFill="1" applyBorder="1"/>
    <xf numFmtId="0" fontId="27" fillId="0" borderId="2" xfId="24" applyFont="1" applyFill="1" applyBorder="1"/>
    <xf numFmtId="3" fontId="29" fillId="0" borderId="10" xfId="24" applyNumberFormat="1" applyFont="1" applyFill="1" applyBorder="1"/>
    <xf numFmtId="3" fontId="27" fillId="0" borderId="10" xfId="24" applyNumberFormat="1" applyFont="1" applyFill="1" applyBorder="1"/>
    <xf numFmtId="3" fontId="27" fillId="0" borderId="2" xfId="24" applyNumberFormat="1" applyFont="1" applyFill="1" applyBorder="1"/>
    <xf numFmtId="3" fontId="27" fillId="0" borderId="9" xfId="24" applyNumberFormat="1" applyFont="1" applyFill="1" applyBorder="1"/>
    <xf numFmtId="0" fontId="27" fillId="0" borderId="11" xfId="24" applyFont="1" applyFill="1" applyBorder="1"/>
    <xf numFmtId="0" fontId="28" fillId="0" borderId="0" xfId="24" applyNumberFormat="1" applyFont="1" applyFill="1" applyAlignment="1" applyProtection="1">
      <alignment horizontal="left"/>
    </xf>
    <xf numFmtId="0" fontId="29" fillId="0" borderId="0" xfId="24" applyFont="1" applyFill="1"/>
    <xf numFmtId="0" fontId="27" fillId="0" borderId="0" xfId="24" applyNumberFormat="1" applyFont="1" applyFill="1" applyAlignment="1">
      <alignment horizontal="left"/>
    </xf>
    <xf numFmtId="0" fontId="27" fillId="0" borderId="0" xfId="24" applyNumberFormat="1" applyFont="1" applyAlignment="1">
      <alignment horizontal="left"/>
    </xf>
    <xf numFmtId="0" fontId="29" fillId="0" borderId="0" xfId="24" applyFont="1"/>
    <xf numFmtId="49" fontId="3" fillId="0" borderId="0" xfId="4" applyNumberFormat="1" applyFont="1" applyFill="1" applyAlignment="1">
      <alignment horizontal="left"/>
    </xf>
    <xf numFmtId="0" fontId="3" fillId="0" borderId="0" xfId="4" applyFont="1" applyFill="1"/>
    <xf numFmtId="0" fontId="17" fillId="0" borderId="0" xfId="25" applyFont="1" applyFill="1" applyAlignment="1" applyProtection="1">
      <alignment horizontal="left"/>
      <protection locked="0"/>
    </xf>
    <xf numFmtId="169" fontId="2" fillId="0" borderId="0" xfId="14" applyNumberFormat="1" applyFont="1" applyFill="1" applyBorder="1" applyAlignment="1" applyProtection="1">
      <alignment horizontal="left"/>
    </xf>
    <xf numFmtId="169" fontId="2" fillId="0" borderId="2" xfId="14" applyNumberFormat="1" applyFont="1" applyFill="1" applyBorder="1" applyAlignment="1" applyProtection="1">
      <alignment horizontal="left"/>
    </xf>
    <xf numFmtId="0" fontId="18" fillId="0" borderId="2" xfId="8" applyFont="1" applyFill="1" applyBorder="1"/>
    <xf numFmtId="0" fontId="18" fillId="0" borderId="2" xfId="8" applyFont="1" applyFill="1" applyBorder="1" applyAlignment="1">
      <alignment horizontal="right"/>
    </xf>
    <xf numFmtId="0" fontId="2" fillId="0" borderId="2" xfId="4" applyFont="1" applyFill="1" applyBorder="1"/>
    <xf numFmtId="0" fontId="18" fillId="0" borderId="0" xfId="25" applyFont="1" applyFill="1" applyAlignment="1">
      <alignment horizontal="left"/>
    </xf>
    <xf numFmtId="0" fontId="18" fillId="0" borderId="0" xfId="25" applyFont="1" applyFill="1"/>
    <xf numFmtId="0" fontId="18" fillId="0" borderId="0" xfId="25" applyFont="1" applyFill="1" applyAlignment="1">
      <alignment horizontal="right"/>
    </xf>
    <xf numFmtId="0" fontId="19" fillId="0" borderId="0" xfId="25" applyFont="1" applyBorder="1"/>
    <xf numFmtId="3" fontId="31" fillId="0" borderId="0" xfId="25" applyNumberFormat="1" applyFont="1" applyBorder="1" applyAlignment="1">
      <alignment horizontal="right"/>
    </xf>
    <xf numFmtId="3" fontId="19" fillId="0" borderId="0" xfId="25" applyNumberFormat="1" applyFont="1" applyBorder="1"/>
    <xf numFmtId="3" fontId="33" fillId="0" borderId="0" xfId="26" applyNumberFormat="1" applyFont="1" applyBorder="1" applyAlignment="1" applyProtection="1">
      <alignment horizontal="right"/>
    </xf>
    <xf numFmtId="0" fontId="3" fillId="0" borderId="0" xfId="4" applyFont="1" applyFill="1" applyBorder="1"/>
    <xf numFmtId="0" fontId="20" fillId="0" borderId="0" xfId="25" applyFont="1" applyBorder="1"/>
    <xf numFmtId="3" fontId="20" fillId="0" borderId="0" xfId="25" applyNumberFormat="1" applyFont="1" applyBorder="1" applyAlignment="1">
      <alignment horizontal="right"/>
    </xf>
    <xf numFmtId="3" fontId="20" fillId="0" borderId="0" xfId="25" applyNumberFormat="1" applyFont="1" applyBorder="1"/>
    <xf numFmtId="0" fontId="18" fillId="0" borderId="2" xfId="25" applyFont="1" applyBorder="1" applyAlignment="1">
      <alignment horizontal="left"/>
    </xf>
    <xf numFmtId="3" fontId="18" fillId="0" borderId="2" xfId="25" applyNumberFormat="1" applyFont="1" applyBorder="1" applyAlignment="1">
      <alignment horizontal="right"/>
    </xf>
    <xf numFmtId="3" fontId="23" fillId="0" borderId="2" xfId="4" applyNumberFormat="1" applyFont="1" applyBorder="1"/>
    <xf numFmtId="3" fontId="20" fillId="0" borderId="2" xfId="25" applyNumberFormat="1" applyFont="1" applyBorder="1"/>
    <xf numFmtId="0" fontId="18" fillId="0" borderId="0" xfId="25" applyFont="1" applyAlignment="1">
      <alignment horizontal="left"/>
    </xf>
    <xf numFmtId="3" fontId="18" fillId="0" borderId="0" xfId="25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0" fontId="20" fillId="0" borderId="0" xfId="25" applyFont="1" applyAlignment="1">
      <alignment horizontal="left"/>
    </xf>
    <xf numFmtId="0" fontId="20" fillId="0" borderId="0" xfId="25" applyFont="1"/>
    <xf numFmtId="0" fontId="20" fillId="0" borderId="0" xfId="25" applyFont="1" applyFill="1"/>
    <xf numFmtId="0" fontId="20" fillId="0" borderId="0" xfId="25" applyFont="1" applyFill="1" applyBorder="1" applyAlignment="1">
      <alignment horizontal="left"/>
    </xf>
    <xf numFmtId="3" fontId="28" fillId="0" borderId="0" xfId="26" applyNumberFormat="1" applyFont="1" applyBorder="1" applyAlignment="1" applyProtection="1">
      <alignment horizontal="right"/>
    </xf>
    <xf numFmtId="0" fontId="20" fillId="0" borderId="0" xfId="25" applyFont="1" applyBorder="1" applyAlignment="1">
      <alignment horizontal="left"/>
    </xf>
    <xf numFmtId="0" fontId="2" fillId="0" borderId="0" xfId="4" applyFont="1" applyFill="1" applyBorder="1"/>
    <xf numFmtId="0" fontId="19" fillId="0" borderId="0" xfId="25" applyFont="1" applyBorder="1" applyAlignment="1">
      <alignment horizontal="left"/>
    </xf>
    <xf numFmtId="0" fontId="17" fillId="0" borderId="0" xfId="9" applyFont="1" applyAlignment="1">
      <alignment horizontal="right"/>
    </xf>
    <xf numFmtId="0" fontId="2" fillId="0" borderId="0" xfId="13" applyFont="1" applyFill="1"/>
    <xf numFmtId="0" fontId="18" fillId="0" borderId="2" xfId="9" applyFont="1" applyFill="1" applyBorder="1"/>
    <xf numFmtId="3" fontId="18" fillId="0" borderId="0" xfId="9" applyNumberFormat="1" applyFont="1" applyFill="1"/>
    <xf numFmtId="0" fontId="17" fillId="0" borderId="0" xfId="9" applyFont="1" applyFill="1" applyAlignment="1">
      <alignment horizontal="left"/>
    </xf>
    <xf numFmtId="0" fontId="17" fillId="0" borderId="0" xfId="9" applyFont="1" applyFill="1"/>
    <xf numFmtId="3" fontId="17" fillId="0" borderId="0" xfId="27" applyNumberFormat="1" applyFont="1" applyFill="1" applyAlignment="1">
      <alignment horizontal="right"/>
    </xf>
    <xf numFmtId="3" fontId="17" fillId="0" borderId="0" xfId="9" applyNumberFormat="1" applyFont="1" applyFill="1" applyAlignment="1">
      <alignment horizontal="right"/>
    </xf>
    <xf numFmtId="3" fontId="18" fillId="0" borderId="0" xfId="27" applyNumberFormat="1" applyFont="1" applyFill="1" applyAlignment="1" applyProtection="1">
      <alignment horizontal="right"/>
    </xf>
    <xf numFmtId="3" fontId="18" fillId="0" borderId="0" xfId="27" applyNumberFormat="1" applyFont="1" applyFill="1" applyAlignment="1">
      <alignment horizontal="right"/>
    </xf>
    <xf numFmtId="3" fontId="18" fillId="0" borderId="0" xfId="9" applyNumberFormat="1" applyFont="1" applyFill="1" applyAlignment="1">
      <alignment horizontal="right"/>
    </xf>
    <xf numFmtId="0" fontId="18" fillId="0" borderId="0" xfId="27" applyFont="1" applyFill="1" applyAlignment="1">
      <alignment horizontal="left"/>
    </xf>
    <xf numFmtId="3" fontId="18" fillId="0" borderId="0" xfId="27" applyNumberFormat="1" applyFont="1" applyFill="1"/>
    <xf numFmtId="0" fontId="2" fillId="0" borderId="0" xfId="9" applyFont="1" applyFill="1"/>
    <xf numFmtId="3" fontId="2" fillId="0" borderId="0" xfId="27" applyNumberFormat="1" applyFont="1" applyFill="1" applyAlignment="1" applyProtection="1">
      <alignment horizontal="right"/>
    </xf>
    <xf numFmtId="0" fontId="20" fillId="0" borderId="0" xfId="9" applyFont="1" applyFill="1" applyAlignment="1">
      <alignment horizontal="left"/>
    </xf>
    <xf numFmtId="0" fontId="34" fillId="0" borderId="0" xfId="9" applyFont="1" applyFill="1" applyBorder="1"/>
    <xf numFmtId="3" fontId="2" fillId="0" borderId="0" xfId="27" applyNumberFormat="1" applyFont="1" applyFill="1" applyAlignment="1">
      <alignment horizontal="right"/>
    </xf>
    <xf numFmtId="3" fontId="2" fillId="0" borderId="0" xfId="27" applyNumberFormat="1" applyFont="1" applyFill="1"/>
    <xf numFmtId="3" fontId="2" fillId="0" borderId="0" xfId="9" applyNumberFormat="1" applyFont="1" applyFill="1" applyAlignment="1">
      <alignment horizontal="right"/>
    </xf>
    <xf numFmtId="3" fontId="23" fillId="0" borderId="0" xfId="28" applyNumberFormat="1" applyFont="1" applyFill="1" applyBorder="1" applyAlignment="1">
      <alignment horizontal="left"/>
    </xf>
    <xf numFmtId="3" fontId="23" fillId="0" borderId="0" xfId="27" applyNumberFormat="1" applyFont="1" applyFill="1" applyAlignment="1" applyProtection="1">
      <alignment horizontal="right"/>
    </xf>
    <xf numFmtId="0" fontId="2" fillId="0" borderId="0" xfId="29" applyFont="1" applyAlignment="1" applyProtection="1">
      <alignment horizontal="left" indent="2"/>
    </xf>
    <xf numFmtId="0" fontId="18" fillId="0" borderId="0" xfId="9" applyFont="1" applyAlignment="1">
      <alignment horizontal="left" indent="1"/>
    </xf>
    <xf numFmtId="0" fontId="20" fillId="0" borderId="0" xfId="30" applyFont="1" applyAlignment="1" applyProtection="1">
      <alignment horizontal="left"/>
    </xf>
    <xf numFmtId="0" fontId="2" fillId="0" borderId="0" xfId="13" applyFont="1" applyFill="1" applyAlignment="1">
      <alignment horizontal="left" indent="1"/>
    </xf>
    <xf numFmtId="0" fontId="17" fillId="0" borderId="0" xfId="27" applyFont="1" applyFill="1" applyAlignment="1">
      <alignment horizontal="left"/>
    </xf>
    <xf numFmtId="0" fontId="35" fillId="0" borderId="0" xfId="9" applyFont="1" applyFill="1" applyBorder="1"/>
    <xf numFmtId="3" fontId="3" fillId="0" borderId="0" xfId="27" applyNumberFormat="1" applyFont="1" applyFill="1" applyAlignment="1" applyProtection="1">
      <alignment horizontal="right"/>
    </xf>
    <xf numFmtId="3" fontId="18" fillId="0" borderId="0" xfId="9" applyNumberFormat="1" applyFont="1" applyBorder="1"/>
    <xf numFmtId="0" fontId="18" fillId="0" borderId="0" xfId="9" applyFont="1" applyFill="1" applyAlignment="1" applyProtection="1">
      <alignment horizontal="left"/>
      <protection locked="0"/>
    </xf>
    <xf numFmtId="3" fontId="2" fillId="0" borderId="0" xfId="9" applyNumberFormat="1" applyFont="1" applyFill="1" applyBorder="1" applyAlignment="1">
      <alignment horizontal="right"/>
    </xf>
    <xf numFmtId="3" fontId="2" fillId="0" borderId="0" xfId="9" applyNumberFormat="1" applyFont="1" applyFill="1" applyBorder="1"/>
    <xf numFmtId="0" fontId="18" fillId="0" borderId="0" xfId="9" applyFont="1" applyFill="1" applyBorder="1"/>
    <xf numFmtId="3" fontId="18" fillId="0" borderId="0" xfId="9" applyNumberFormat="1" applyFont="1" applyFill="1" applyBorder="1"/>
    <xf numFmtId="3" fontId="18" fillId="0" borderId="0" xfId="9" applyNumberFormat="1" applyFont="1" applyFill="1" applyBorder="1" applyAlignment="1">
      <alignment horizontal="right"/>
    </xf>
    <xf numFmtId="0" fontId="2" fillId="0" borderId="0" xfId="9" applyFont="1" applyAlignment="1">
      <alignment horizontal="left"/>
    </xf>
    <xf numFmtId="0" fontId="2" fillId="0" borderId="0" xfId="9" applyFont="1"/>
    <xf numFmtId="3" fontId="2" fillId="0" borderId="0" xfId="9" applyNumberFormat="1" applyFont="1"/>
    <xf numFmtId="0" fontId="20" fillId="0" borderId="0" xfId="9" applyFont="1" applyFill="1" applyAlignment="1" applyProtection="1">
      <alignment horizontal="left"/>
      <protection locked="0"/>
    </xf>
    <xf numFmtId="3" fontId="2" fillId="0" borderId="0" xfId="9" applyNumberFormat="1" applyFont="1" applyAlignment="1">
      <alignment horizontal="right"/>
    </xf>
    <xf numFmtId="0" fontId="34" fillId="0" borderId="0" xfId="9" applyFont="1" applyFill="1"/>
    <xf numFmtId="0" fontId="20" fillId="0" borderId="0" xfId="31" applyFont="1" applyFill="1" applyAlignment="1" applyProtection="1">
      <alignment horizontal="left" vertical="center"/>
      <protection locked="0"/>
    </xf>
    <xf numFmtId="0" fontId="18" fillId="0" borderId="0" xfId="25" applyFont="1"/>
    <xf numFmtId="43" fontId="2" fillId="0" borderId="0" xfId="32" applyNumberFormat="1" applyFont="1" applyFill="1" applyBorder="1" applyAlignment="1">
      <alignment horizontal="left"/>
    </xf>
    <xf numFmtId="43" fontId="2" fillId="0" borderId="0" xfId="32" applyNumberFormat="1" applyFont="1" applyFill="1" applyBorder="1" applyAlignment="1">
      <alignment horizontal="left" indent="1"/>
    </xf>
    <xf numFmtId="165" fontId="2" fillId="0" borderId="0" xfId="9" applyNumberFormat="1" applyFont="1" applyFill="1"/>
    <xf numFmtId="43" fontId="2" fillId="0" borderId="0" xfId="32" applyNumberFormat="1" applyFont="1" applyFill="1" applyBorder="1" applyAlignment="1">
      <alignment horizontal="left" indent="2"/>
    </xf>
    <xf numFmtId="165" fontId="2" fillId="0" borderId="0" xfId="13" applyNumberFormat="1" applyFont="1" applyFill="1" applyBorder="1" applyProtection="1">
      <protection locked="0"/>
    </xf>
    <xf numFmtId="165" fontId="2" fillId="0" borderId="0" xfId="9" applyNumberFormat="1" applyFont="1" applyFill="1" applyBorder="1"/>
    <xf numFmtId="49" fontId="3" fillId="0" borderId="0" xfId="28" applyNumberFormat="1" applyFont="1" applyAlignment="1">
      <alignment horizontal="left"/>
    </xf>
    <xf numFmtId="0" fontId="3" fillId="0" borderId="0" xfId="28" applyFont="1"/>
    <xf numFmtId="0" fontId="2" fillId="0" borderId="0" xfId="28" applyFont="1"/>
    <xf numFmtId="166" fontId="3" fillId="0" borderId="0" xfId="33" applyFont="1" applyAlignment="1" applyProtection="1">
      <alignment horizontal="left" vertical="center"/>
    </xf>
    <xf numFmtId="166" fontId="3" fillId="0" borderId="0" xfId="33" applyFont="1" applyAlignment="1" applyProtection="1">
      <alignment horizontal="left" wrapText="1"/>
    </xf>
    <xf numFmtId="166" fontId="23" fillId="0" borderId="0" xfId="33" applyFont="1" applyFill="1" applyAlignment="1" applyProtection="1"/>
    <xf numFmtId="0" fontId="2" fillId="0" borderId="0" xfId="28" applyFont="1" applyFill="1"/>
    <xf numFmtId="0" fontId="23" fillId="0" borderId="0" xfId="28" applyFont="1" applyFill="1"/>
    <xf numFmtId="0" fontId="2" fillId="0" borderId="2" xfId="28" applyFont="1" applyFill="1" applyBorder="1" applyAlignment="1">
      <alignment horizontal="left"/>
    </xf>
    <xf numFmtId="0" fontId="2" fillId="0" borderId="2" xfId="28" applyFont="1" applyBorder="1"/>
    <xf numFmtId="0" fontId="2" fillId="0" borderId="2" xfId="28" applyFont="1" applyFill="1" applyBorder="1"/>
    <xf numFmtId="0" fontId="2" fillId="0" borderId="0" xfId="28" applyFont="1" applyAlignment="1">
      <alignment horizontal="left"/>
    </xf>
    <xf numFmtId="3" fontId="2" fillId="0" borderId="0" xfId="28" applyNumberFormat="1" applyFont="1" applyFill="1"/>
    <xf numFmtId="3" fontId="3" fillId="0" borderId="0" xfId="15" applyNumberFormat="1" applyFont="1" applyBorder="1"/>
    <xf numFmtId="3" fontId="3" fillId="0" borderId="0" xfId="4" applyNumberFormat="1" applyFont="1" applyFill="1" applyAlignment="1">
      <alignment horizontal="right"/>
    </xf>
    <xf numFmtId="0" fontId="3" fillId="0" borderId="0" xfId="15" applyFont="1"/>
    <xf numFmtId="3" fontId="2" fillId="0" borderId="0" xfId="15" applyNumberFormat="1" applyFont="1" applyBorder="1"/>
    <xf numFmtId="3" fontId="2" fillId="0" borderId="0" xfId="4" applyNumberFormat="1" applyFont="1" applyFill="1" applyAlignment="1">
      <alignment horizontal="right"/>
    </xf>
    <xf numFmtId="0" fontId="2" fillId="0" borderId="0" xfId="15" applyFont="1"/>
    <xf numFmtId="3" fontId="2" fillId="0" borderId="0" xfId="4" applyNumberFormat="1" applyFont="1" applyFill="1" applyBorder="1" applyAlignment="1">
      <alignment horizontal="right"/>
    </xf>
    <xf numFmtId="3" fontId="3" fillId="0" borderId="0" xfId="4" applyNumberFormat="1" applyFont="1" applyFill="1" applyBorder="1" applyAlignment="1">
      <alignment horizontal="right"/>
    </xf>
    <xf numFmtId="0" fontId="2" fillId="0" borderId="2" xfId="34" applyFont="1" applyFill="1" applyBorder="1" applyAlignment="1">
      <alignment horizontal="left"/>
    </xf>
    <xf numFmtId="3" fontId="2" fillId="0" borderId="2" xfId="28" applyNumberFormat="1" applyFont="1" applyBorder="1" applyAlignment="1">
      <alignment horizontal="right"/>
    </xf>
    <xf numFmtId="0" fontId="2" fillId="0" borderId="0" xfId="34" applyFont="1" applyFill="1" applyBorder="1" applyAlignment="1">
      <alignment horizontal="left"/>
    </xf>
    <xf numFmtId="3" fontId="2" fillId="0" borderId="0" xfId="28" applyNumberFormat="1" applyFont="1" applyBorder="1" applyAlignment="1">
      <alignment horizontal="right"/>
    </xf>
    <xf numFmtId="0" fontId="2" fillId="0" borderId="0" xfId="28" applyFont="1" applyBorder="1"/>
    <xf numFmtId="166" fontId="20" fillId="0" borderId="0" xfId="12" applyFont="1" applyFill="1" applyBorder="1" applyAlignment="1" applyProtection="1">
      <alignment horizontal="left"/>
    </xf>
    <xf numFmtId="0" fontId="23" fillId="0" borderId="0" xfId="3" applyFont="1" applyFill="1"/>
    <xf numFmtId="0" fontId="19" fillId="0" borderId="0" xfId="5" applyFont="1" applyFill="1" applyAlignment="1">
      <alignment horizontal="left"/>
    </xf>
    <xf numFmtId="0" fontId="19" fillId="0" borderId="0" xfId="9" applyFont="1" applyAlignment="1">
      <alignment horizontal="right"/>
    </xf>
    <xf numFmtId="0" fontId="19" fillId="0" borderId="0" xfId="9" applyFont="1"/>
    <xf numFmtId="0" fontId="19" fillId="0" borderId="0" xfId="9" applyFont="1" applyAlignment="1">
      <alignment horizontal="left"/>
    </xf>
    <xf numFmtId="0" fontId="19" fillId="0" borderId="0" xfId="5" applyFont="1" applyFill="1" applyAlignment="1" applyProtection="1">
      <alignment horizontal="left"/>
    </xf>
    <xf numFmtId="0" fontId="20" fillId="0" borderId="0" xfId="8" applyFont="1" applyBorder="1" applyAlignment="1">
      <alignment horizontal="right"/>
    </xf>
    <xf numFmtId="0" fontId="20" fillId="0" borderId="0" xfId="9" applyFont="1"/>
    <xf numFmtId="0" fontId="19" fillId="0" borderId="0" xfId="8" applyFont="1" applyBorder="1"/>
    <xf numFmtId="0" fontId="2" fillId="0" borderId="0" xfId="35" applyFont="1"/>
    <xf numFmtId="0" fontId="19" fillId="0" borderId="0" xfId="9" applyFont="1" applyAlignment="1" applyProtection="1">
      <alignment horizontal="left"/>
      <protection locked="0"/>
    </xf>
    <xf numFmtId="0" fontId="20" fillId="0" borderId="0" xfId="9" applyFont="1" applyAlignment="1">
      <alignment horizontal="right"/>
    </xf>
    <xf numFmtId="0" fontId="2" fillId="0" borderId="0" xfId="4" applyFont="1" applyFill="1" applyAlignment="1"/>
    <xf numFmtId="169" fontId="23" fillId="0" borderId="2" xfId="14" applyNumberFormat="1" applyFont="1" applyFill="1" applyBorder="1" applyAlignment="1" applyProtection="1">
      <alignment horizontal="left"/>
    </xf>
    <xf numFmtId="169" fontId="23" fillId="0" borderId="0" xfId="14" applyNumberFormat="1" applyFont="1" applyFill="1" applyBorder="1" applyAlignment="1" applyProtection="1">
      <alignment horizontal="left"/>
    </xf>
    <xf numFmtId="0" fontId="20" fillId="0" borderId="0" xfId="9" applyFont="1" applyFill="1" applyBorder="1" applyAlignment="1">
      <alignment horizontal="right"/>
    </xf>
    <xf numFmtId="0" fontId="20" fillId="0" borderId="0" xfId="9" applyFont="1" applyFill="1" applyBorder="1"/>
    <xf numFmtId="166" fontId="20" fillId="0" borderId="0" xfId="36" applyFont="1" applyFill="1"/>
    <xf numFmtId="3" fontId="20" fillId="0" borderId="0" xfId="4" applyNumberFormat="1" applyFont="1" applyFill="1" applyBorder="1" applyAlignment="1">
      <alignment horizontal="right"/>
    </xf>
    <xf numFmtId="3" fontId="20" fillId="0" borderId="0" xfId="36" applyNumberFormat="1" applyFont="1" applyFill="1" applyAlignment="1">
      <alignment horizontal="right"/>
    </xf>
    <xf numFmtId="3" fontId="20" fillId="0" borderId="0" xfId="9" applyNumberFormat="1" applyFont="1" applyFill="1" applyAlignment="1">
      <alignment horizontal="right"/>
    </xf>
    <xf numFmtId="0" fontId="20" fillId="0" borderId="0" xfId="9" applyFont="1" applyFill="1"/>
    <xf numFmtId="10" fontId="3" fillId="0" borderId="0" xfId="15" applyNumberFormat="1" applyFont="1"/>
    <xf numFmtId="3" fontId="3" fillId="0" borderId="0" xfId="28" applyNumberFormat="1" applyFont="1" applyFill="1" applyBorder="1" applyAlignment="1">
      <alignment horizontal="right"/>
    </xf>
    <xf numFmtId="10" fontId="3" fillId="0" borderId="0" xfId="15" applyNumberFormat="1" applyFont="1" applyAlignment="1">
      <alignment horizontal="left"/>
    </xf>
    <xf numFmtId="3" fontId="2" fillId="0" borderId="0" xfId="28" applyNumberFormat="1" applyFont="1" applyFill="1" applyBorder="1" applyAlignment="1">
      <alignment horizontal="right"/>
    </xf>
    <xf numFmtId="10" fontId="2" fillId="0" borderId="0" xfId="15" applyNumberFormat="1" applyFont="1" applyAlignment="1">
      <alignment horizontal="left"/>
    </xf>
    <xf numFmtId="10" fontId="2" fillId="0" borderId="0" xfId="15" applyNumberFormat="1" applyFont="1" applyBorder="1" applyAlignment="1">
      <alignment horizontal="left"/>
    </xf>
    <xf numFmtId="10" fontId="3" fillId="0" borderId="0" xfId="4" applyNumberFormat="1" applyFont="1" applyBorder="1" applyAlignment="1">
      <alignment horizontal="left"/>
    </xf>
    <xf numFmtId="10" fontId="3" fillId="0" borderId="0" xfId="15" applyNumberFormat="1" applyFont="1" applyBorder="1" applyAlignment="1">
      <alignment wrapText="1"/>
    </xf>
    <xf numFmtId="0" fontId="3" fillId="0" borderId="0" xfId="15" applyFont="1" applyBorder="1" applyAlignment="1"/>
    <xf numFmtId="0" fontId="3" fillId="0" borderId="0" xfId="35" applyFont="1" applyAlignment="1"/>
    <xf numFmtId="0" fontId="2" fillId="0" borderId="2" xfId="15" applyFont="1" applyBorder="1"/>
    <xf numFmtId="0" fontId="2" fillId="0" borderId="2" xfId="15" applyFont="1" applyBorder="1" applyAlignment="1">
      <alignment horizontal="right"/>
    </xf>
    <xf numFmtId="0" fontId="2" fillId="0" borderId="0" xfId="15" applyFont="1" applyAlignment="1">
      <alignment horizontal="right"/>
    </xf>
    <xf numFmtId="0" fontId="2" fillId="0" borderId="0" xfId="4" applyFont="1" applyAlignment="1">
      <alignment horizontal="right"/>
    </xf>
    <xf numFmtId="0" fontId="15" fillId="0" borderId="22" xfId="6" applyFont="1" applyBorder="1"/>
    <xf numFmtId="0" fontId="16" fillId="0" borderId="22" xfId="6" applyFont="1" applyBorder="1"/>
    <xf numFmtId="0" fontId="15" fillId="0" borderId="22" xfId="6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 applyFill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166" fontId="18" fillId="0" borderId="22" xfId="7" applyFont="1" applyBorder="1" applyAlignment="1">
      <alignment horizontal="left"/>
    </xf>
    <xf numFmtId="0" fontId="18" fillId="0" borderId="22" xfId="7" applyNumberFormat="1" applyFont="1" applyFill="1" applyBorder="1" applyAlignment="1" applyProtection="1">
      <alignment horizontal="right"/>
    </xf>
    <xf numFmtId="49" fontId="18" fillId="0" borderId="22" xfId="7" applyNumberFormat="1" applyFont="1" applyFill="1" applyBorder="1" applyAlignment="1" applyProtection="1">
      <alignment horizontal="right"/>
    </xf>
    <xf numFmtId="1" fontId="18" fillId="0" borderId="22" xfId="7" applyNumberFormat="1" applyFont="1" applyFill="1" applyBorder="1"/>
    <xf numFmtId="0" fontId="20" fillId="0" borderId="22" xfId="8" applyNumberFormat="1" applyFont="1" applyFill="1" applyBorder="1" applyAlignment="1">
      <alignment horizontal="right" vertical="center"/>
    </xf>
    <xf numFmtId="0" fontId="20" fillId="0" borderId="22" xfId="8" applyNumberFormat="1" applyFont="1" applyFill="1" applyBorder="1" applyAlignment="1">
      <alignment horizontal="right"/>
    </xf>
    <xf numFmtId="166" fontId="18" fillId="0" borderId="22" xfId="7" applyFont="1" applyBorder="1"/>
    <xf numFmtId="169" fontId="2" fillId="0" borderId="22" xfId="14" applyNumberFormat="1" applyFont="1" applyFill="1" applyBorder="1" applyAlignment="1" applyProtection="1">
      <alignment horizontal="left"/>
    </xf>
    <xf numFmtId="0" fontId="18" fillId="0" borderId="22" xfId="8" applyNumberFormat="1" applyFont="1" applyFill="1" applyBorder="1" applyAlignment="1" applyProtection="1">
      <alignment horizontal="right"/>
      <protection locked="0"/>
    </xf>
    <xf numFmtId="0" fontId="18" fillId="0" borderId="22" xfId="8" applyFont="1" applyFill="1" applyBorder="1" applyAlignment="1">
      <alignment horizontal="right"/>
    </xf>
    <xf numFmtId="0" fontId="18" fillId="0" borderId="22" xfId="9" applyFont="1" applyFill="1" applyBorder="1"/>
    <xf numFmtId="0" fontId="2" fillId="0" borderId="22" xfId="14" applyFont="1" applyFill="1" applyBorder="1" applyAlignment="1">
      <alignment horizontal="left"/>
    </xf>
    <xf numFmtId="0" fontId="2" fillId="0" borderId="22" xfId="14" applyFont="1" applyFill="1" applyBorder="1" applyAlignment="1">
      <alignment horizontal="right"/>
    </xf>
    <xf numFmtId="0" fontId="2" fillId="0" borderId="22" xfId="14" applyFont="1" applyFill="1" applyBorder="1"/>
    <xf numFmtId="0" fontId="18" fillId="0" borderId="22" xfId="16" applyFont="1" applyBorder="1" applyAlignment="1">
      <alignment horizontal="right" vertical="center"/>
    </xf>
    <xf numFmtId="0" fontId="18" fillId="0" borderId="22" xfId="8" applyNumberFormat="1" applyFont="1" applyFill="1" applyBorder="1" applyAlignment="1" applyProtection="1">
      <alignment horizontal="right" vertical="center"/>
      <protection locked="0"/>
    </xf>
    <xf numFmtId="0" fontId="18" fillId="0" borderId="22" xfId="8" applyFont="1" applyFill="1" applyBorder="1" applyAlignment="1">
      <alignment horizontal="right" vertical="center"/>
    </xf>
    <xf numFmtId="0" fontId="18" fillId="0" borderId="22" xfId="16" applyFont="1" applyFill="1" applyBorder="1" applyAlignment="1">
      <alignment horizontal="right" vertical="center"/>
    </xf>
    <xf numFmtId="0" fontId="18" fillId="0" borderId="22" xfId="16" applyFont="1" applyFill="1" applyBorder="1" applyAlignment="1">
      <alignment horizontal="left"/>
    </xf>
    <xf numFmtId="0" fontId="18" fillId="0" borderId="22" xfId="16" applyFont="1" applyFill="1" applyBorder="1"/>
    <xf numFmtId="0" fontId="18" fillId="0" borderId="22" xfId="25" applyFont="1" applyFill="1" applyBorder="1" applyAlignment="1">
      <alignment horizontal="left"/>
    </xf>
    <xf numFmtId="0" fontId="2" fillId="0" borderId="22" xfId="4" applyFont="1" applyFill="1" applyBorder="1"/>
    <xf numFmtId="0" fontId="18" fillId="0" borderId="22" xfId="25" applyFont="1" applyFill="1" applyBorder="1"/>
    <xf numFmtId="0" fontId="2" fillId="3" borderId="0" xfId="13" applyFont="1" applyFill="1" applyAlignment="1">
      <alignment horizontal="left"/>
    </xf>
    <xf numFmtId="0" fontId="2" fillId="0" borderId="22" xfId="28" applyFont="1" applyBorder="1" applyAlignment="1">
      <alignment horizontal="left"/>
    </xf>
    <xf numFmtId="0" fontId="18" fillId="0" borderId="22" xfId="8" applyNumberFormat="1" applyFont="1" applyFill="1" applyBorder="1" applyAlignment="1">
      <alignment horizontal="right"/>
    </xf>
    <xf numFmtId="0" fontId="2" fillId="0" borderId="22" xfId="28" applyFont="1" applyFill="1" applyBorder="1"/>
    <xf numFmtId="0" fontId="2" fillId="0" borderId="22" xfId="28" applyFont="1" applyBorder="1"/>
    <xf numFmtId="0" fontId="20" fillId="0" borderId="22" xfId="9" applyNumberFormat="1" applyFont="1" applyFill="1" applyBorder="1"/>
    <xf numFmtId="0" fontId="20" fillId="0" borderId="22" xfId="8" applyNumberFormat="1" applyFont="1" applyFill="1" applyBorder="1" applyAlignment="1" applyProtection="1">
      <alignment horizontal="right"/>
      <protection locked="0"/>
    </xf>
    <xf numFmtId="0" fontId="20" fillId="0" borderId="22" xfId="9" applyNumberFormat="1" applyFont="1" applyFill="1" applyBorder="1" applyAlignment="1">
      <alignment horizontal="left"/>
    </xf>
    <xf numFmtId="3" fontId="23" fillId="0" borderId="0" xfId="4" applyNumberFormat="1" applyFont="1" applyFill="1" applyBorder="1" applyAlignment="1">
      <alignment horizontal="left"/>
    </xf>
    <xf numFmtId="3" fontId="23" fillId="0" borderId="0" xfId="14" applyNumberFormat="1" applyFont="1"/>
    <xf numFmtId="3" fontId="2" fillId="0" borderId="0" xfId="28" applyNumberFormat="1" applyFont="1"/>
    <xf numFmtId="3" fontId="2" fillId="0" borderId="0" xfId="35" applyNumberFormat="1" applyFont="1"/>
    <xf numFmtId="0" fontId="28" fillId="0" borderId="9" xfId="21" applyFont="1" applyBorder="1" applyAlignment="1">
      <alignment horizontal="center" vertical="center" wrapText="1"/>
    </xf>
    <xf numFmtId="0" fontId="28" fillId="0" borderId="9" xfId="21" applyFont="1" applyFill="1" applyBorder="1" applyAlignment="1">
      <alignment horizontal="center" vertical="center" wrapText="1"/>
    </xf>
    <xf numFmtId="0" fontId="28" fillId="0" borderId="9" xfId="24" applyFont="1" applyFill="1" applyBorder="1" applyAlignment="1">
      <alignment horizontal="center" vertical="center" wrapText="1"/>
    </xf>
    <xf numFmtId="0" fontId="26" fillId="0" borderId="5" xfId="20" applyFont="1" applyFill="1" applyBorder="1" applyAlignment="1" applyProtection="1">
      <alignment horizontal="center" vertical="center" wrapText="1"/>
    </xf>
    <xf numFmtId="0" fontId="26" fillId="0" borderId="8" xfId="20" applyFont="1" applyFill="1" applyBorder="1" applyAlignment="1" applyProtection="1">
      <alignment horizontal="center" vertical="center" wrapText="1"/>
    </xf>
    <xf numFmtId="0" fontId="26" fillId="0" borderId="10" xfId="20" applyFont="1" applyFill="1" applyBorder="1" applyAlignment="1" applyProtection="1">
      <alignment horizontal="center" vertical="center" wrapText="1"/>
    </xf>
    <xf numFmtId="0" fontId="26" fillId="0" borderId="3" xfId="20" applyFont="1" applyFill="1" applyBorder="1" applyAlignment="1" applyProtection="1">
      <alignment horizontal="center" vertical="center"/>
    </xf>
    <xf numFmtId="0" fontId="26" fillId="0" borderId="4" xfId="20" applyFont="1" applyFill="1" applyBorder="1" applyAlignment="1" applyProtection="1">
      <alignment horizontal="center" vertical="center"/>
    </xf>
    <xf numFmtId="0" fontId="26" fillId="0" borderId="6" xfId="20" applyFont="1" applyFill="1" applyBorder="1" applyAlignment="1" applyProtection="1">
      <alignment horizontal="center" vertical="center"/>
    </xf>
    <xf numFmtId="0" fontId="26" fillId="0" borderId="3" xfId="21" applyFont="1" applyBorder="1" applyAlignment="1">
      <alignment horizontal="center" vertical="center" wrapText="1"/>
    </xf>
    <xf numFmtId="0" fontId="26" fillId="0" borderId="4" xfId="21" applyFont="1" applyBorder="1" applyAlignment="1">
      <alignment horizontal="center" vertical="center" wrapText="1"/>
    </xf>
    <xf numFmtId="0" fontId="26" fillId="0" borderId="6" xfId="21" applyFont="1" applyBorder="1" applyAlignment="1">
      <alignment horizontal="center" vertical="center" wrapText="1"/>
    </xf>
    <xf numFmtId="0" fontId="26" fillId="0" borderId="5" xfId="21" applyFont="1" applyBorder="1" applyAlignment="1">
      <alignment horizontal="center" vertical="center" wrapText="1"/>
    </xf>
    <xf numFmtId="0" fontId="26" fillId="0" borderId="8" xfId="21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 wrapText="1"/>
    </xf>
    <xf numFmtId="0" fontId="28" fillId="0" borderId="8" xfId="20" applyFont="1" applyFill="1" applyBorder="1" applyAlignment="1" applyProtection="1">
      <alignment horizontal="center" vertical="center" wrapText="1"/>
    </xf>
    <xf numFmtId="0" fontId="28" fillId="0" borderId="10" xfId="20" applyFont="1" applyFill="1" applyBorder="1" applyAlignment="1" applyProtection="1">
      <alignment horizontal="center" vertical="center" wrapText="1"/>
    </xf>
    <xf numFmtId="0" fontId="27" fillId="0" borderId="3" xfId="21" applyFont="1" applyBorder="1" applyAlignment="1">
      <alignment horizontal="center" vertical="center" wrapText="1"/>
    </xf>
    <xf numFmtId="0" fontId="27" fillId="0" borderId="4" xfId="21" applyFont="1" applyBorder="1" applyAlignment="1">
      <alignment horizontal="center" vertical="center" wrapText="1"/>
    </xf>
    <xf numFmtId="0" fontId="27" fillId="0" borderId="6" xfId="21" applyFont="1" applyBorder="1" applyAlignment="1">
      <alignment horizontal="center" vertical="center" wrapText="1"/>
    </xf>
    <xf numFmtId="0" fontId="28" fillId="0" borderId="5" xfId="21" applyFont="1" applyBorder="1" applyAlignment="1">
      <alignment horizontal="center" vertical="center" wrapText="1"/>
    </xf>
    <xf numFmtId="0" fontId="28" fillId="0" borderId="10" xfId="21" applyFont="1" applyBorder="1" applyAlignment="1">
      <alignment horizontal="center" vertical="center" wrapText="1"/>
    </xf>
    <xf numFmtId="0" fontId="28" fillId="0" borderId="8" xfId="21" applyFont="1" applyBorder="1" applyAlignment="1">
      <alignment horizontal="center" vertical="center" wrapText="1"/>
    </xf>
    <xf numFmtId="0" fontId="28" fillId="0" borderId="3" xfId="21" applyFont="1" applyBorder="1" applyAlignment="1">
      <alignment horizontal="center" vertical="center" wrapText="1"/>
    </xf>
    <xf numFmtId="0" fontId="28" fillId="0" borderId="9" xfId="21" applyFont="1" applyBorder="1" applyAlignment="1">
      <alignment horizontal="center" vertical="center" wrapText="1"/>
    </xf>
    <xf numFmtId="0" fontId="28" fillId="0" borderId="6" xfId="21" applyFont="1" applyBorder="1" applyAlignment="1">
      <alignment horizontal="center" vertical="center" wrapText="1"/>
    </xf>
    <xf numFmtId="0" fontId="28" fillId="0" borderId="11" xfId="21" applyFont="1" applyBorder="1" applyAlignment="1">
      <alignment horizontal="center" vertical="center" wrapText="1"/>
    </xf>
    <xf numFmtId="0" fontId="26" fillId="0" borderId="3" xfId="21" applyFont="1" applyFill="1" applyBorder="1" applyAlignment="1">
      <alignment horizontal="center" vertical="center" wrapText="1"/>
    </xf>
    <xf numFmtId="0" fontId="26" fillId="0" borderId="4" xfId="21" applyFont="1" applyFill="1" applyBorder="1" applyAlignment="1">
      <alignment horizontal="center" vertical="center" wrapText="1"/>
    </xf>
    <xf numFmtId="0" fontId="26" fillId="0" borderId="6" xfId="21" applyFont="1" applyFill="1" applyBorder="1" applyAlignment="1">
      <alignment horizontal="center" vertical="center" wrapText="1"/>
    </xf>
    <xf numFmtId="0" fontId="26" fillId="0" borderId="5" xfId="21" applyFont="1" applyFill="1" applyBorder="1" applyAlignment="1">
      <alignment horizontal="center" vertical="center" wrapText="1"/>
    </xf>
    <xf numFmtId="0" fontId="26" fillId="0" borderId="8" xfId="21" applyFont="1" applyFill="1" applyBorder="1" applyAlignment="1">
      <alignment horizontal="center" vertical="center" wrapText="1"/>
    </xf>
    <xf numFmtId="0" fontId="26" fillId="0" borderId="10" xfId="21" applyFont="1" applyFill="1" applyBorder="1" applyAlignment="1">
      <alignment horizontal="center" vertical="center" wrapText="1"/>
    </xf>
    <xf numFmtId="0" fontId="28" fillId="0" borderId="5" xfId="21" applyFont="1" applyFill="1" applyBorder="1" applyAlignment="1">
      <alignment horizontal="center" vertical="center" wrapText="1"/>
    </xf>
    <xf numFmtId="0" fontId="28" fillId="0" borderId="10" xfId="21" applyFont="1" applyFill="1" applyBorder="1" applyAlignment="1">
      <alignment horizontal="center" vertical="center" wrapText="1"/>
    </xf>
    <xf numFmtId="0" fontId="28" fillId="0" borderId="8" xfId="21" applyFont="1" applyFill="1" applyBorder="1" applyAlignment="1">
      <alignment horizontal="center" vertical="center" wrapText="1"/>
    </xf>
    <xf numFmtId="0" fontId="28" fillId="0" borderId="3" xfId="21" applyFont="1" applyFill="1" applyBorder="1" applyAlignment="1">
      <alignment horizontal="center" vertical="center" wrapText="1"/>
    </xf>
    <xf numFmtId="0" fontId="28" fillId="0" borderId="9" xfId="21" applyFont="1" applyFill="1" applyBorder="1" applyAlignment="1">
      <alignment horizontal="center" vertical="center" wrapText="1"/>
    </xf>
    <xf numFmtId="0" fontId="28" fillId="0" borderId="6" xfId="21" applyFont="1" applyFill="1" applyBorder="1" applyAlignment="1">
      <alignment horizontal="center" vertical="center" wrapText="1"/>
    </xf>
    <xf numFmtId="0" fontId="28" fillId="0" borderId="11" xfId="21" applyFont="1" applyFill="1" applyBorder="1" applyAlignment="1">
      <alignment horizontal="center" vertical="center" wrapText="1"/>
    </xf>
    <xf numFmtId="0" fontId="26" fillId="0" borderId="3" xfId="24" applyFont="1" applyFill="1" applyBorder="1" applyAlignment="1">
      <alignment horizontal="center" vertical="center" wrapText="1"/>
    </xf>
    <xf numFmtId="0" fontId="26" fillId="0" borderId="4" xfId="24" applyFont="1" applyFill="1" applyBorder="1" applyAlignment="1">
      <alignment horizontal="center" vertical="center" wrapText="1"/>
    </xf>
    <xf numFmtId="0" fontId="26" fillId="0" borderId="6" xfId="24" applyFont="1" applyFill="1" applyBorder="1" applyAlignment="1">
      <alignment horizontal="center" vertical="center" wrapText="1"/>
    </xf>
    <xf numFmtId="0" fontId="26" fillId="0" borderId="5" xfId="24" applyFont="1" applyFill="1" applyBorder="1" applyAlignment="1">
      <alignment horizontal="center" vertical="center" wrapText="1"/>
    </xf>
    <xf numFmtId="0" fontId="26" fillId="0" borderId="8" xfId="24" applyFont="1" applyFill="1" applyBorder="1" applyAlignment="1">
      <alignment horizontal="center" vertical="center" wrapText="1"/>
    </xf>
    <xf numFmtId="0" fontId="26" fillId="0" borderId="10" xfId="24" applyFont="1" applyFill="1" applyBorder="1" applyAlignment="1">
      <alignment horizontal="center" vertical="center" wrapText="1"/>
    </xf>
    <xf numFmtId="0" fontId="27" fillId="0" borderId="3" xfId="24" applyFont="1" applyBorder="1" applyAlignment="1">
      <alignment horizontal="center" vertical="center" wrapText="1"/>
    </xf>
    <xf numFmtId="0" fontId="27" fillId="0" borderId="4" xfId="24" applyFont="1" applyBorder="1" applyAlignment="1">
      <alignment horizontal="center" vertical="center" wrapText="1"/>
    </xf>
    <xf numFmtId="0" fontId="27" fillId="0" borderId="6" xfId="24" applyFont="1" applyBorder="1" applyAlignment="1">
      <alignment horizontal="center" vertical="center" wrapText="1"/>
    </xf>
    <xf numFmtId="0" fontId="28" fillId="0" borderId="5" xfId="24" applyFont="1" applyFill="1" applyBorder="1" applyAlignment="1">
      <alignment horizontal="center" vertical="center" wrapText="1"/>
    </xf>
    <xf numFmtId="0" fontId="28" fillId="0" borderId="10" xfId="24" applyFont="1" applyFill="1" applyBorder="1" applyAlignment="1">
      <alignment horizontal="center" vertical="center" wrapText="1"/>
    </xf>
    <xf numFmtId="0" fontId="28" fillId="0" borderId="8" xfId="24" applyFont="1" applyFill="1" applyBorder="1" applyAlignment="1">
      <alignment horizontal="center" vertical="center" wrapText="1"/>
    </xf>
    <xf numFmtId="0" fontId="28" fillId="0" borderId="3" xfId="24" applyFont="1" applyFill="1" applyBorder="1" applyAlignment="1">
      <alignment horizontal="center" vertical="center" wrapText="1"/>
    </xf>
    <xf numFmtId="0" fontId="28" fillId="0" borderId="9" xfId="24" applyFont="1" applyFill="1" applyBorder="1" applyAlignment="1">
      <alignment horizontal="center" vertical="center" wrapText="1"/>
    </xf>
    <xf numFmtId="0" fontId="28" fillId="0" borderId="6" xfId="24" applyFont="1" applyFill="1" applyBorder="1" applyAlignment="1">
      <alignment horizontal="center" vertical="center" wrapText="1"/>
    </xf>
    <xf numFmtId="0" fontId="28" fillId="0" borderId="11" xfId="24" applyFont="1" applyFill="1" applyBorder="1" applyAlignment="1">
      <alignment horizontal="center" vertical="center" wrapText="1"/>
    </xf>
    <xf numFmtId="0" fontId="28" fillId="0" borderId="23" xfId="21" applyFont="1" applyBorder="1" applyAlignment="1">
      <alignment horizontal="center" vertical="center" wrapText="1"/>
    </xf>
    <xf numFmtId="0" fontId="28" fillId="0" borderId="22" xfId="21" applyFont="1" applyBorder="1" applyAlignment="1">
      <alignment horizontal="center" vertical="center" wrapText="1"/>
    </xf>
    <xf numFmtId="0" fontId="28" fillId="0" borderId="24" xfId="21" applyFont="1" applyBorder="1" applyAlignment="1">
      <alignment horizontal="center" vertical="center" wrapText="1"/>
    </xf>
    <xf numFmtId="0" fontId="55" fillId="0" borderId="7" xfId="24" applyNumberFormat="1" applyFont="1" applyBorder="1" applyAlignment="1">
      <alignment horizontal="right"/>
    </xf>
    <xf numFmtId="0" fontId="55" fillId="0" borderId="0" xfId="24" applyNumberFormat="1" applyFont="1" applyBorder="1" applyAlignment="1">
      <alignment horizontal="right"/>
    </xf>
    <xf numFmtId="0" fontId="55" fillId="0" borderId="0" xfId="24" applyFont="1" applyBorder="1" applyAlignment="1">
      <alignment horizontal="right"/>
    </xf>
    <xf numFmtId="3" fontId="56" fillId="0" borderId="8" xfId="24" applyNumberFormat="1" applyFont="1" applyBorder="1" applyAlignment="1">
      <alignment horizontal="right"/>
    </xf>
    <xf numFmtId="3" fontId="55" fillId="0" borderId="7" xfId="24" applyNumberFormat="1" applyFont="1" applyBorder="1" applyAlignment="1">
      <alignment horizontal="right"/>
    </xf>
    <xf numFmtId="3" fontId="55" fillId="0" borderId="8" xfId="24" applyNumberFormat="1" applyFont="1" applyBorder="1" applyAlignment="1">
      <alignment horizontal="right"/>
    </xf>
    <xf numFmtId="3" fontId="55" fillId="0" borderId="0" xfId="24" applyNumberFormat="1" applyFont="1" applyBorder="1" applyAlignment="1">
      <alignment horizontal="right"/>
    </xf>
    <xf numFmtId="3" fontId="55" fillId="0" borderId="12" xfId="24" applyNumberFormat="1" applyFont="1" applyBorder="1" applyAlignment="1">
      <alignment horizontal="right"/>
    </xf>
    <xf numFmtId="0" fontId="55" fillId="0" borderId="0" xfId="24" applyFont="1"/>
    <xf numFmtId="0" fontId="28" fillId="0" borderId="23" xfId="21" applyFont="1" applyFill="1" applyBorder="1" applyAlignment="1">
      <alignment horizontal="center" vertical="center" wrapText="1"/>
    </xf>
    <xf numFmtId="0" fontId="28" fillId="0" borderId="22" xfId="21" applyFont="1" applyFill="1" applyBorder="1" applyAlignment="1">
      <alignment horizontal="center" vertical="center" wrapText="1"/>
    </xf>
    <xf numFmtId="0" fontId="28" fillId="0" borderId="24" xfId="21" applyFont="1" applyFill="1" applyBorder="1" applyAlignment="1">
      <alignment horizontal="center" vertical="center" wrapText="1"/>
    </xf>
    <xf numFmtId="0" fontId="55" fillId="0" borderId="7" xfId="24" applyNumberFormat="1" applyFont="1" applyFill="1" applyBorder="1" applyAlignment="1">
      <alignment horizontal="left"/>
    </xf>
    <xf numFmtId="0" fontId="55" fillId="0" borderId="0" xfId="24" applyFont="1" applyFill="1" applyBorder="1"/>
    <xf numFmtId="0" fontId="55" fillId="0" borderId="12" xfId="24" applyFont="1" applyFill="1" applyBorder="1"/>
    <xf numFmtId="0" fontId="55" fillId="0" borderId="0" xfId="24" applyFont="1" applyFill="1"/>
    <xf numFmtId="0" fontId="28" fillId="0" borderId="23" xfId="24" applyFont="1" applyFill="1" applyBorder="1" applyAlignment="1">
      <alignment horizontal="center" vertical="center" wrapText="1"/>
    </xf>
    <xf numFmtId="0" fontId="28" fillId="0" borderId="22" xfId="24" applyFont="1" applyFill="1" applyBorder="1" applyAlignment="1">
      <alignment horizontal="center" vertical="center" wrapText="1"/>
    </xf>
    <xf numFmtId="0" fontId="28" fillId="0" borderId="24" xfId="24" applyFont="1" applyFill="1" applyBorder="1" applyAlignment="1">
      <alignment horizontal="center" vertical="center" wrapText="1"/>
    </xf>
    <xf numFmtId="3" fontId="56" fillId="0" borderId="8" xfId="24" applyNumberFormat="1" applyFont="1" applyFill="1" applyBorder="1" applyAlignment="1">
      <alignment horizontal="right"/>
    </xf>
    <xf numFmtId="3" fontId="55" fillId="0" borderId="8" xfId="24" applyNumberFormat="1" applyFont="1" applyFill="1" applyBorder="1" applyAlignment="1">
      <alignment horizontal="right"/>
    </xf>
    <xf numFmtId="3" fontId="55" fillId="0" borderId="0" xfId="24" applyNumberFormat="1" applyFont="1" applyFill="1" applyAlignment="1">
      <alignment horizontal="right"/>
    </xf>
    <xf numFmtId="3" fontId="55" fillId="0" borderId="7" xfId="24" applyNumberFormat="1" applyFont="1" applyFill="1" applyBorder="1" applyAlignment="1">
      <alignment horizontal="right"/>
    </xf>
  </cellXfs>
  <cellStyles count="94">
    <cellStyle name="_CD_Peru" xfId="37" xr:uid="{00000000-0005-0000-0000-000000000000}"/>
    <cellStyle name="=C:\WINNT\SYSTEM32\COMMAND.COM" xfId="38" xr:uid="{00000000-0005-0000-0000-000001000000}"/>
    <cellStyle name="20% - Énfasis1" xfId="39" xr:uid="{00000000-0005-0000-0000-000002000000}"/>
    <cellStyle name="20% - Énfasis2" xfId="40" xr:uid="{00000000-0005-0000-0000-000003000000}"/>
    <cellStyle name="20% - Énfasis3" xfId="41" xr:uid="{00000000-0005-0000-0000-000004000000}"/>
    <cellStyle name="20% - Énfasis4" xfId="42" xr:uid="{00000000-0005-0000-0000-000005000000}"/>
    <cellStyle name="20% - Énfasis5" xfId="43" xr:uid="{00000000-0005-0000-0000-000006000000}"/>
    <cellStyle name="20% - Énfasis6" xfId="44" xr:uid="{00000000-0005-0000-0000-000007000000}"/>
    <cellStyle name="40% - Énfasis1" xfId="45" xr:uid="{00000000-0005-0000-0000-000008000000}"/>
    <cellStyle name="40% - Énfasis2" xfId="46" xr:uid="{00000000-0005-0000-0000-000009000000}"/>
    <cellStyle name="40% - Énfasis3" xfId="47" xr:uid="{00000000-0005-0000-0000-00000A000000}"/>
    <cellStyle name="40% - Énfasis4" xfId="48" xr:uid="{00000000-0005-0000-0000-00000B000000}"/>
    <cellStyle name="40% - Énfasis5" xfId="49" xr:uid="{00000000-0005-0000-0000-00000C000000}"/>
    <cellStyle name="40% - Énfasis6" xfId="50" xr:uid="{00000000-0005-0000-0000-00000D000000}"/>
    <cellStyle name="60% - Énfasis1" xfId="51" xr:uid="{00000000-0005-0000-0000-00000E000000}"/>
    <cellStyle name="60% - Énfasis2" xfId="52" xr:uid="{00000000-0005-0000-0000-00000F000000}"/>
    <cellStyle name="60% - Énfasis3" xfId="53" xr:uid="{00000000-0005-0000-0000-000010000000}"/>
    <cellStyle name="60% - Énfasis4" xfId="54" xr:uid="{00000000-0005-0000-0000-000011000000}"/>
    <cellStyle name="60% - Énfasis5" xfId="55" xr:uid="{00000000-0005-0000-0000-000012000000}"/>
    <cellStyle name="60% - Énfasis6" xfId="56" xr:uid="{00000000-0005-0000-0000-000013000000}"/>
    <cellStyle name="ANCLAS,REZONES Y SUS PARTES,DE FUNDICION,DE HIERRO O DE ACERO" xfId="4" xr:uid="{00000000-0005-0000-0000-000014000000}"/>
    <cellStyle name="ANCLAS,REZONES Y SUS PARTES,DE FUNDICION,DE HIERRO O DE ACERO 2" xfId="13" xr:uid="{00000000-0005-0000-0000-000015000000}"/>
    <cellStyle name="ANCLAS,REZONES Y SUS PARTES,DE FUNDICION,DE HIERRO O DE ACERO 2 2" xfId="3" xr:uid="{00000000-0005-0000-0000-000016000000}"/>
    <cellStyle name="ANCLAS,REZONES Y SUS PARTES,DE FUNDICION,DE HIERRO O DE ACERO 2 3" xfId="57" xr:uid="{00000000-0005-0000-0000-000017000000}"/>
    <cellStyle name="ANCLAS,REZONES Y SUS PARTES,DE FUNDICION,DE HIERRO O DE ACERO 3" xfId="58" xr:uid="{00000000-0005-0000-0000-000018000000}"/>
    <cellStyle name="bolet" xfId="59" xr:uid="{00000000-0005-0000-0000-000019000000}"/>
    <cellStyle name="Buena" xfId="60" xr:uid="{00000000-0005-0000-0000-00001A000000}"/>
    <cellStyle name="Cálculo" xfId="61" xr:uid="{00000000-0005-0000-0000-00001B000000}"/>
    <cellStyle name="Celda de comprobación" xfId="62" xr:uid="{00000000-0005-0000-0000-00001C000000}"/>
    <cellStyle name="Celda vinculada" xfId="63" xr:uid="{00000000-0005-0000-0000-00001D000000}"/>
    <cellStyle name="Comma" xfId="1" builtinId="3"/>
    <cellStyle name="Comma [0] 2" xfId="64" xr:uid="{00000000-0005-0000-0000-00001F000000}"/>
    <cellStyle name="Comma 2" xfId="65" xr:uid="{00000000-0005-0000-0000-000020000000}"/>
    <cellStyle name="Comma0" xfId="66" xr:uid="{00000000-0005-0000-0000-000021000000}"/>
    <cellStyle name="Currency 2" xfId="67" xr:uid="{00000000-0005-0000-0000-000022000000}"/>
    <cellStyle name="Currency0" xfId="68" xr:uid="{00000000-0005-0000-0000-000023000000}"/>
    <cellStyle name="Date" xfId="69" xr:uid="{00000000-0005-0000-0000-000024000000}"/>
    <cellStyle name="Diseño" xfId="70" xr:uid="{00000000-0005-0000-0000-000025000000}"/>
    <cellStyle name="Encabezado 4" xfId="71" xr:uid="{00000000-0005-0000-0000-000026000000}"/>
    <cellStyle name="Énfasis1" xfId="72" xr:uid="{00000000-0005-0000-0000-000027000000}"/>
    <cellStyle name="Énfasis2" xfId="73" xr:uid="{00000000-0005-0000-0000-000028000000}"/>
    <cellStyle name="Énfasis3" xfId="74" xr:uid="{00000000-0005-0000-0000-000029000000}"/>
    <cellStyle name="Énfasis4" xfId="75" xr:uid="{00000000-0005-0000-0000-00002A000000}"/>
    <cellStyle name="Énfasis5" xfId="76" xr:uid="{00000000-0005-0000-0000-00002B000000}"/>
    <cellStyle name="Énfasis6" xfId="77" xr:uid="{00000000-0005-0000-0000-00002C000000}"/>
    <cellStyle name="Entrada" xfId="78" xr:uid="{00000000-0005-0000-0000-00002D000000}"/>
    <cellStyle name="Fixed" xfId="79" xr:uid="{00000000-0005-0000-0000-00002E000000}"/>
    <cellStyle name="Incorrecto" xfId="80" xr:uid="{00000000-0005-0000-0000-00002F000000}"/>
    <cellStyle name="MES" xfId="81" xr:uid="{00000000-0005-0000-0000-000030000000}"/>
    <cellStyle name="Millares_Petroleo" xfId="82" xr:uid="{00000000-0005-0000-0000-000031000000}"/>
    <cellStyle name="Normal" xfId="0" builtinId="0"/>
    <cellStyle name="Normal 2" xfId="6" xr:uid="{00000000-0005-0000-0000-000033000000}"/>
    <cellStyle name="Normal 2 2" xfId="2" xr:uid="{00000000-0005-0000-0000-000034000000}"/>
    <cellStyle name="Normal 3" xfId="83" xr:uid="{00000000-0005-0000-0000-000035000000}"/>
    <cellStyle name="Normal 3 2" xfId="84" xr:uid="{00000000-0005-0000-0000-000036000000}"/>
    <cellStyle name="Normal 4" xfId="24" xr:uid="{00000000-0005-0000-0000-000037000000}"/>
    <cellStyle name="Normal 4 2" xfId="23" xr:uid="{00000000-0005-0000-0000-000038000000}"/>
    <cellStyle name="Normal 5" xfId="35" xr:uid="{00000000-0005-0000-0000-000039000000}"/>
    <cellStyle name="Normal 5 2" xfId="21" xr:uid="{00000000-0005-0000-0000-00003A000000}"/>
    <cellStyle name="Normal__CN-Arg" xfId="10" xr:uid="{00000000-0005-0000-0000-00003B000000}"/>
    <cellStyle name="Normal_2ftc01_" xfId="34" xr:uid="{00000000-0005-0000-0000-00003C000000}"/>
    <cellStyle name="Normal_3W9601_" xfId="32" xr:uid="{00000000-0005-0000-0000-00003D000000}"/>
    <cellStyle name="Normal_ARG96-01" xfId="5" xr:uid="{00000000-0005-0000-0000-00003E000000}"/>
    <cellStyle name="Normal_ARG96-03" xfId="7" xr:uid="{00000000-0005-0000-0000-00003F000000}"/>
    <cellStyle name="Normal_ARG96-04" xfId="12" xr:uid="{00000000-0005-0000-0000-000040000000}"/>
    <cellStyle name="Normal_ARG96-07" xfId="8" xr:uid="{00000000-0005-0000-0000-000041000000}"/>
    <cellStyle name="Normal_ARG96-09" xfId="14" xr:uid="{00000000-0005-0000-0000-000042000000}"/>
    <cellStyle name="Normal_ARG96-10 2" xfId="16" xr:uid="{00000000-0005-0000-0000-000043000000}"/>
    <cellStyle name="Normal_ARG96-11" xfId="19" xr:uid="{00000000-0005-0000-0000-000044000000}"/>
    <cellStyle name="Normal_ARG96-12" xfId="20" xr:uid="{00000000-0005-0000-0000-000045000000}"/>
    <cellStyle name="Normal_ARG96-14" xfId="25" xr:uid="{00000000-0005-0000-0000-000046000000}"/>
    <cellStyle name="Normal_ARG96-15" xfId="9" xr:uid="{00000000-0005-0000-0000-000047000000}"/>
    <cellStyle name="Normal_ARG96-16" xfId="28" xr:uid="{00000000-0005-0000-0000-000048000000}"/>
    <cellStyle name="Normal_ARG97-09" xfId="17" xr:uid="{00000000-0005-0000-0000-000049000000}"/>
    <cellStyle name="Normal_ArgDestiX" xfId="22" xr:uid="{00000000-0005-0000-0000-00004A000000}"/>
    <cellStyle name="Normal_BOL96-16" xfId="36" xr:uid="{00000000-0005-0000-0000-00004B000000}"/>
    <cellStyle name="Normal_BOL96-17" xfId="33" xr:uid="{00000000-0005-0000-0000-00004C000000}"/>
    <cellStyle name="Normal_bp1_14jul03" xfId="26" xr:uid="{00000000-0005-0000-0000-00004D000000}"/>
    <cellStyle name="Normal_desempleo (2)" xfId="31" xr:uid="{00000000-0005-0000-0000-00004E000000}"/>
    <cellStyle name="Normal_ECU96-10" xfId="18" xr:uid="{00000000-0005-0000-0000-00004F000000}"/>
    <cellStyle name="Normal_MEX96-15" xfId="30" xr:uid="{00000000-0005-0000-0000-000050000000}"/>
    <cellStyle name="Normal_NIC96-15" xfId="27" xr:uid="{00000000-0005-0000-0000-000051000000}"/>
    <cellStyle name="Normal_PRY96-14" xfId="29" xr:uid="{00000000-0005-0000-0000-000052000000}"/>
    <cellStyle name="Normal_URY_1-2" xfId="11" xr:uid="{00000000-0005-0000-0000-000053000000}"/>
    <cellStyle name="Notas" xfId="85" xr:uid="{00000000-0005-0000-0000-000054000000}"/>
    <cellStyle name="Salida" xfId="86" xr:uid="{00000000-0005-0000-0000-000055000000}"/>
    <cellStyle name="Style 1" xfId="15" xr:uid="{00000000-0005-0000-0000-000056000000}"/>
    <cellStyle name="Texto de advertencia" xfId="87" xr:uid="{00000000-0005-0000-0000-000057000000}"/>
    <cellStyle name="Texto explicativo" xfId="88" xr:uid="{00000000-0005-0000-0000-000058000000}"/>
    <cellStyle name="Título" xfId="89" xr:uid="{00000000-0005-0000-0000-000059000000}"/>
    <cellStyle name="Título 1" xfId="90" xr:uid="{00000000-0005-0000-0000-00005A000000}"/>
    <cellStyle name="Título 2" xfId="91" xr:uid="{00000000-0005-0000-0000-00005B000000}"/>
    <cellStyle name="Título 3" xfId="92" xr:uid="{00000000-0005-0000-0000-00005C000000}"/>
    <cellStyle name="Título_Petroleo" xfId="93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/DATA/_EE-19/Anexos%20Estadisticos%20paises/UMCO%20Dominica_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A-1"/>
      <sheetName val="A-2"/>
      <sheetName val="A-3"/>
      <sheetName val="A-4"/>
      <sheetName val="A-5"/>
      <sheetName val="A-6"/>
      <sheetName val="A-7"/>
      <sheetName val="A-8"/>
      <sheetName val="A-9"/>
      <sheetName val="A-10"/>
      <sheetName val="A-11"/>
      <sheetName val="A-12"/>
      <sheetName val="A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D22" t="str">
            <v>…</v>
          </cell>
          <cell r="E22" t="str">
            <v>…</v>
          </cell>
          <cell r="F22" t="str">
            <v>…</v>
          </cell>
          <cell r="G22" t="str">
            <v>…</v>
          </cell>
          <cell r="H22" t="str">
            <v>…</v>
          </cell>
          <cell r="I22" t="str">
            <v>…</v>
          </cell>
          <cell r="J22" t="str">
            <v>…</v>
          </cell>
          <cell r="K22" t="str">
            <v>…</v>
          </cell>
          <cell r="L22" t="str">
            <v>…</v>
          </cell>
          <cell r="M22" t="str">
            <v>…</v>
          </cell>
          <cell r="N22" t="str">
            <v>…</v>
          </cell>
          <cell r="O22" t="str">
            <v>…</v>
          </cell>
          <cell r="P22" t="str">
            <v>…</v>
          </cell>
          <cell r="Q22" t="str">
            <v>…</v>
          </cell>
        </row>
        <row r="23">
          <cell r="D23" t="str">
            <v>…</v>
          </cell>
          <cell r="E23" t="str">
            <v>…</v>
          </cell>
          <cell r="F23" t="str">
            <v>…</v>
          </cell>
          <cell r="G23" t="str">
            <v>…</v>
          </cell>
          <cell r="H23" t="str">
            <v>…</v>
          </cell>
          <cell r="I23" t="str">
            <v>…</v>
          </cell>
          <cell r="J23" t="str">
            <v>…</v>
          </cell>
          <cell r="K23" t="str">
            <v>…</v>
          </cell>
          <cell r="L23" t="str">
            <v>…</v>
          </cell>
          <cell r="M23" t="str">
            <v>…</v>
          </cell>
          <cell r="N23" t="str">
            <v>…</v>
          </cell>
          <cell r="O23" t="str">
            <v>…</v>
          </cell>
          <cell r="P23" t="str">
            <v>…</v>
          </cell>
          <cell r="Q23" t="str">
            <v>…</v>
          </cell>
        </row>
        <row r="24">
          <cell r="D24" t="str">
            <v>…</v>
          </cell>
          <cell r="E24" t="str">
            <v>…</v>
          </cell>
          <cell r="F24" t="str">
            <v>…</v>
          </cell>
          <cell r="G24" t="str">
            <v>…</v>
          </cell>
          <cell r="H24" t="str">
            <v>…</v>
          </cell>
          <cell r="I24" t="str">
            <v>…</v>
          </cell>
          <cell r="J24" t="str">
            <v>…</v>
          </cell>
          <cell r="K24" t="str">
            <v>…</v>
          </cell>
          <cell r="L24" t="str">
            <v>…</v>
          </cell>
          <cell r="M24" t="str">
            <v>…</v>
          </cell>
          <cell r="N24" t="str">
            <v>…</v>
          </cell>
          <cell r="O24" t="str">
            <v>…</v>
          </cell>
          <cell r="P24" t="str">
            <v>…</v>
          </cell>
          <cell r="Q24" t="str">
            <v>…</v>
          </cell>
        </row>
        <row r="25">
          <cell r="D25" t="str">
            <v>…</v>
          </cell>
          <cell r="E25" t="str">
            <v>…</v>
          </cell>
          <cell r="F25" t="str">
            <v>…</v>
          </cell>
          <cell r="G25" t="str">
            <v>…</v>
          </cell>
          <cell r="H25" t="str">
            <v>…</v>
          </cell>
          <cell r="I25" t="str">
            <v>…</v>
          </cell>
          <cell r="J25" t="str">
            <v>…</v>
          </cell>
          <cell r="K25" t="str">
            <v>…</v>
          </cell>
          <cell r="L25" t="str">
            <v>…</v>
          </cell>
          <cell r="M25" t="str">
            <v>…</v>
          </cell>
          <cell r="N25" t="str">
            <v>…</v>
          </cell>
          <cell r="O25" t="str">
            <v>…</v>
          </cell>
          <cell r="P25" t="str">
            <v>…</v>
          </cell>
          <cell r="Q25" t="str">
            <v>…</v>
          </cell>
        </row>
        <row r="31">
          <cell r="D31" t="str">
            <v>…</v>
          </cell>
          <cell r="E31" t="str">
            <v>…</v>
          </cell>
          <cell r="F31" t="str">
            <v>…</v>
          </cell>
          <cell r="G31" t="str">
            <v>…</v>
          </cell>
          <cell r="H31" t="str">
            <v>…</v>
          </cell>
          <cell r="I31" t="str">
            <v>…</v>
          </cell>
          <cell r="J31" t="str">
            <v>…</v>
          </cell>
          <cell r="K31" t="str">
            <v>…</v>
          </cell>
          <cell r="L31" t="str">
            <v>…</v>
          </cell>
          <cell r="M31" t="str">
            <v>…</v>
          </cell>
          <cell r="N31" t="str">
            <v>…</v>
          </cell>
          <cell r="O31" t="str">
            <v>…</v>
          </cell>
          <cell r="P31" t="str">
            <v>…</v>
          </cell>
          <cell r="Q31" t="str">
            <v>…</v>
          </cell>
        </row>
        <row r="34">
          <cell r="D34">
            <v>27.908078</v>
          </cell>
          <cell r="E34">
            <v>21.085318999999998</v>
          </cell>
          <cell r="F34">
            <v>20.186017</v>
          </cell>
          <cell r="G34">
            <v>1.3704000000000001E-2</v>
          </cell>
          <cell r="H34">
            <v>0</v>
          </cell>
          <cell r="I34">
            <v>0</v>
          </cell>
          <cell r="J34">
            <v>0</v>
          </cell>
          <cell r="K34">
            <v>0.89930200000000005</v>
          </cell>
          <cell r="L34">
            <v>4.716145</v>
          </cell>
          <cell r="M34">
            <v>4.716145</v>
          </cell>
          <cell r="N34">
            <v>8.3339999999999994E-3</v>
          </cell>
          <cell r="O34">
            <v>0</v>
          </cell>
          <cell r="P34">
            <v>1.0986000000000001E-2</v>
          </cell>
          <cell r="Q34">
            <v>0</v>
          </cell>
        </row>
        <row r="37">
          <cell r="D37">
            <v>31.474833</v>
          </cell>
          <cell r="E37">
            <v>19.624337000000001</v>
          </cell>
          <cell r="F37">
            <v>19.317294</v>
          </cell>
          <cell r="G37">
            <v>1.864E-2</v>
          </cell>
          <cell r="H37">
            <v>0</v>
          </cell>
          <cell r="I37">
            <v>0</v>
          </cell>
          <cell r="J37">
            <v>0</v>
          </cell>
          <cell r="K37">
            <v>0.25013099999999999</v>
          </cell>
          <cell r="L37">
            <v>8.7891949999999994</v>
          </cell>
          <cell r="M37">
            <v>8.7891949999999994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40">
          <cell r="D40">
            <v>38.132375000000003</v>
          </cell>
          <cell r="E40">
            <v>24.590781</v>
          </cell>
          <cell r="F40">
            <v>23.737445000000001</v>
          </cell>
          <cell r="G40">
            <v>0.159382</v>
          </cell>
          <cell r="H40">
            <v>0</v>
          </cell>
          <cell r="I40">
            <v>0</v>
          </cell>
          <cell r="J40">
            <v>0</v>
          </cell>
          <cell r="K40">
            <v>0.79603499999999994</v>
          </cell>
          <cell r="L40">
            <v>10.446678</v>
          </cell>
          <cell r="M40">
            <v>10.446678</v>
          </cell>
          <cell r="N40">
            <v>5.9999999999999995E-5</v>
          </cell>
          <cell r="O40">
            <v>0</v>
          </cell>
          <cell r="P40">
            <v>0</v>
          </cell>
          <cell r="Q40">
            <v>0</v>
          </cell>
        </row>
        <row r="43">
          <cell r="D43">
            <v>35.767642000000002</v>
          </cell>
          <cell r="E43">
            <v>24.047262999999997</v>
          </cell>
          <cell r="F43">
            <v>23.025682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1.0007490000000001</v>
          </cell>
          <cell r="L43">
            <v>8.5687929999999994</v>
          </cell>
          <cell r="M43">
            <v>8.5687929999999994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6">
          <cell r="D46">
            <v>40.468606000000001</v>
          </cell>
          <cell r="E46">
            <v>27.314117999999997</v>
          </cell>
          <cell r="F46">
            <v>25.607013999999999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1.7065250000000001</v>
          </cell>
          <cell r="L46">
            <v>10.980120999999999</v>
          </cell>
          <cell r="M46">
            <v>10.980120999999999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9">
          <cell r="D49">
            <v>39.103383999999998</v>
          </cell>
          <cell r="E49">
            <v>24.347428000000001</v>
          </cell>
          <cell r="F49">
            <v>22.674592000000001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1.6210719999999998</v>
          </cell>
          <cell r="L49">
            <v>11.176433000000001</v>
          </cell>
          <cell r="M49">
            <v>11.176433000000001</v>
          </cell>
          <cell r="N49">
            <v>0</v>
          </cell>
          <cell r="O49">
            <v>0</v>
          </cell>
          <cell r="P49">
            <v>0</v>
          </cell>
          <cell r="Q49">
            <v>3.0330000000000001E-3</v>
          </cell>
        </row>
        <row r="52">
          <cell r="D52">
            <v>39.591988000000001</v>
          </cell>
          <cell r="E52">
            <v>25.842489</v>
          </cell>
          <cell r="F52">
            <v>24.213141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1.5957159999999999</v>
          </cell>
          <cell r="L52">
            <v>11.295532999999999</v>
          </cell>
          <cell r="M52">
            <v>11.295532999999999</v>
          </cell>
          <cell r="N52">
            <v>7.6000000000000004E-5</v>
          </cell>
          <cell r="O52">
            <v>0</v>
          </cell>
          <cell r="P52">
            <v>0</v>
          </cell>
          <cell r="Q52">
            <v>0</v>
          </cell>
        </row>
        <row r="55">
          <cell r="E55">
            <v>26.929463999999999</v>
          </cell>
          <cell r="F55">
            <v>24.718004000000001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2.1464299999999996</v>
          </cell>
          <cell r="L55">
            <v>9.6193619999999989</v>
          </cell>
          <cell r="M55">
            <v>9.6193619999999989</v>
          </cell>
          <cell r="N55">
            <v>1.34E-4</v>
          </cell>
          <cell r="O55">
            <v>0</v>
          </cell>
          <cell r="P55">
            <v>0</v>
          </cell>
          <cell r="Q55">
            <v>0</v>
          </cell>
          <cell r="R55" t="str">
            <v xml:space="preserve"> Total</v>
          </cell>
        </row>
        <row r="58">
          <cell r="D58" t="str">
            <v>…</v>
          </cell>
          <cell r="E58" t="str">
            <v>…</v>
          </cell>
          <cell r="F58" t="str">
            <v>…</v>
          </cell>
          <cell r="G58" t="str">
            <v>…</v>
          </cell>
          <cell r="H58" t="str">
            <v>…</v>
          </cell>
          <cell r="I58" t="str">
            <v>…</v>
          </cell>
          <cell r="J58" t="str">
            <v>…</v>
          </cell>
          <cell r="K58" t="str">
            <v>…</v>
          </cell>
          <cell r="L58" t="str">
            <v>…</v>
          </cell>
          <cell r="M58" t="str">
            <v>…</v>
          </cell>
          <cell r="N58" t="str">
            <v>…</v>
          </cell>
          <cell r="O58" t="str">
            <v>…</v>
          </cell>
          <cell r="P58" t="str">
            <v>…</v>
          </cell>
          <cell r="Q58" t="str">
            <v>…</v>
          </cell>
        </row>
      </sheetData>
      <sheetData sheetId="9">
        <row r="22">
          <cell r="D22" t="str">
            <v>…</v>
          </cell>
          <cell r="E22" t="str">
            <v>…</v>
          </cell>
          <cell r="F22" t="str">
            <v>…</v>
          </cell>
          <cell r="G22" t="str">
            <v>…</v>
          </cell>
          <cell r="H22" t="str">
            <v>…</v>
          </cell>
          <cell r="I22" t="str">
            <v>…</v>
          </cell>
          <cell r="J22" t="str">
            <v>…</v>
          </cell>
          <cell r="K22" t="str">
            <v>…</v>
          </cell>
          <cell r="L22" t="str">
            <v>…</v>
          </cell>
          <cell r="M22" t="str">
            <v>…</v>
          </cell>
          <cell r="N22" t="str">
            <v>…</v>
          </cell>
          <cell r="O22" t="str">
            <v>…</v>
          </cell>
          <cell r="P22" t="str">
            <v>…</v>
          </cell>
          <cell r="Q22" t="str">
            <v>…</v>
          </cell>
        </row>
        <row r="23">
          <cell r="D23" t="str">
            <v>…</v>
          </cell>
          <cell r="E23" t="str">
            <v>…</v>
          </cell>
          <cell r="F23" t="str">
            <v>…</v>
          </cell>
          <cell r="G23" t="str">
            <v>…</v>
          </cell>
          <cell r="H23" t="str">
            <v>…</v>
          </cell>
          <cell r="I23" t="str">
            <v>…</v>
          </cell>
          <cell r="J23" t="str">
            <v>…</v>
          </cell>
          <cell r="K23" t="str">
            <v>…</v>
          </cell>
          <cell r="L23" t="str">
            <v>…</v>
          </cell>
          <cell r="M23" t="str">
            <v>…</v>
          </cell>
          <cell r="N23" t="str">
            <v>…</v>
          </cell>
          <cell r="O23" t="str">
            <v>…</v>
          </cell>
          <cell r="P23" t="str">
            <v>…</v>
          </cell>
          <cell r="Q23" t="str">
            <v>…</v>
          </cell>
        </row>
        <row r="24">
          <cell r="D24" t="str">
            <v>…</v>
          </cell>
          <cell r="E24" t="str">
            <v>…</v>
          </cell>
          <cell r="F24" t="str">
            <v>…</v>
          </cell>
          <cell r="G24" t="str">
            <v>…</v>
          </cell>
          <cell r="H24" t="str">
            <v>…</v>
          </cell>
          <cell r="I24" t="str">
            <v>…</v>
          </cell>
          <cell r="J24" t="str">
            <v>…</v>
          </cell>
          <cell r="K24" t="str">
            <v>…</v>
          </cell>
          <cell r="L24" t="str">
            <v>…</v>
          </cell>
          <cell r="M24" t="str">
            <v>…</v>
          </cell>
          <cell r="N24" t="str">
            <v>…</v>
          </cell>
          <cell r="O24" t="str">
            <v>…</v>
          </cell>
          <cell r="P24" t="str">
            <v>…</v>
          </cell>
          <cell r="Q24" t="str">
            <v>…</v>
          </cell>
        </row>
        <row r="25">
          <cell r="D25" t="str">
            <v>…</v>
          </cell>
          <cell r="E25" t="str">
            <v>…</v>
          </cell>
          <cell r="F25" t="str">
            <v>…</v>
          </cell>
          <cell r="G25" t="str">
            <v>…</v>
          </cell>
          <cell r="H25" t="str">
            <v>…</v>
          </cell>
          <cell r="I25" t="str">
            <v>…</v>
          </cell>
          <cell r="J25" t="str">
            <v>…</v>
          </cell>
          <cell r="K25" t="str">
            <v>…</v>
          </cell>
          <cell r="L25" t="str">
            <v>…</v>
          </cell>
          <cell r="M25" t="str">
            <v>…</v>
          </cell>
          <cell r="N25" t="str">
            <v>…</v>
          </cell>
          <cell r="O25" t="str">
            <v>…</v>
          </cell>
          <cell r="P25" t="str">
            <v>…</v>
          </cell>
          <cell r="Q25" t="str">
            <v>…</v>
          </cell>
        </row>
        <row r="31">
          <cell r="D31" t="str">
            <v>…</v>
          </cell>
          <cell r="E31" t="str">
            <v>…</v>
          </cell>
          <cell r="F31" t="str">
            <v>…</v>
          </cell>
          <cell r="G31" t="str">
            <v>…</v>
          </cell>
          <cell r="H31" t="str">
            <v>…</v>
          </cell>
          <cell r="I31" t="str">
            <v>…</v>
          </cell>
          <cell r="J31" t="str">
            <v>…</v>
          </cell>
          <cell r="K31" t="str">
            <v>…</v>
          </cell>
          <cell r="L31" t="str">
            <v>…</v>
          </cell>
          <cell r="M31" t="str">
            <v>…</v>
          </cell>
          <cell r="N31" t="str">
            <v>…</v>
          </cell>
          <cell r="O31" t="str">
            <v>…</v>
          </cell>
          <cell r="P31" t="str">
            <v>…</v>
          </cell>
          <cell r="Q31" t="str">
            <v>…</v>
          </cell>
        </row>
        <row r="34">
          <cell r="D34">
            <v>224.597229</v>
          </cell>
          <cell r="E34">
            <v>182.79465100000002</v>
          </cell>
          <cell r="F34">
            <v>84.770876000000001</v>
          </cell>
          <cell r="G34">
            <v>23.911750000000001</v>
          </cell>
          <cell r="H34">
            <v>3.5496689999999997</v>
          </cell>
          <cell r="I34">
            <v>19.01436</v>
          </cell>
          <cell r="J34">
            <v>1.088239</v>
          </cell>
          <cell r="K34">
            <v>93.823848999999996</v>
          </cell>
          <cell r="L34">
            <v>18.633098</v>
          </cell>
          <cell r="M34">
            <v>17.897548</v>
          </cell>
          <cell r="N34">
            <v>21.004449999999999</v>
          </cell>
          <cell r="O34">
            <v>8.9332919999999998</v>
          </cell>
          <cell r="P34">
            <v>9.1141489999999994</v>
          </cell>
          <cell r="Q34">
            <v>8.4977999999999998E-2</v>
          </cell>
        </row>
        <row r="37">
          <cell r="D37">
            <v>222.155644</v>
          </cell>
          <cell r="E37">
            <v>173.90916099999998</v>
          </cell>
          <cell r="F37">
            <v>84.752934999999994</v>
          </cell>
          <cell r="G37">
            <v>26.356085999999998</v>
          </cell>
          <cell r="H37">
            <v>3.2573429999999997</v>
          </cell>
          <cell r="I37">
            <v>21.611628</v>
          </cell>
          <cell r="J37">
            <v>1.6867729999999999</v>
          </cell>
          <cell r="K37">
            <v>85.130645999999999</v>
          </cell>
          <cell r="L37">
            <v>28.094550999999999</v>
          </cell>
          <cell r="M37">
            <v>27.434920999999999</v>
          </cell>
          <cell r="N37">
            <v>17.815761999999999</v>
          </cell>
          <cell r="O37">
            <v>5.7345249999999997</v>
          </cell>
          <cell r="P37">
            <v>8.4077369999999991</v>
          </cell>
          <cell r="Q37">
            <v>0.26927800000000002</v>
          </cell>
        </row>
        <row r="40">
          <cell r="D40">
            <v>232.37466000000001</v>
          </cell>
          <cell r="E40">
            <v>190.17676800000001</v>
          </cell>
          <cell r="F40">
            <v>91.550778000000008</v>
          </cell>
          <cell r="G40">
            <v>11.659316</v>
          </cell>
          <cell r="H40">
            <v>3.5104029999999997</v>
          </cell>
          <cell r="I40">
            <v>7.2347099999999998</v>
          </cell>
          <cell r="J40">
            <v>1.5462580000000001</v>
          </cell>
          <cell r="K40">
            <v>92.320779999999999</v>
          </cell>
          <cell r="L40">
            <v>23.083424000000001</v>
          </cell>
          <cell r="M40">
            <v>22.345251000000001</v>
          </cell>
          <cell r="N40">
            <v>17.142225</v>
          </cell>
          <cell r="O40">
            <v>4.572228</v>
          </cell>
          <cell r="P40">
            <v>9.9984280000000005</v>
          </cell>
          <cell r="Q40">
            <v>9.9307000000000006E-2</v>
          </cell>
        </row>
        <row r="43">
          <cell r="D43">
            <v>195.73390799999999</v>
          </cell>
          <cell r="E43">
            <v>154.644239</v>
          </cell>
          <cell r="F43">
            <v>80.341142000000005</v>
          </cell>
          <cell r="G43">
            <v>10.691366</v>
          </cell>
          <cell r="H43">
            <v>3.2061709999999999</v>
          </cell>
          <cell r="I43">
            <v>6.1662790000000003</v>
          </cell>
          <cell r="J43">
            <v>1.4241550000000001</v>
          </cell>
          <cell r="K43">
            <v>69.855996000000005</v>
          </cell>
          <cell r="L43">
            <v>22.829373</v>
          </cell>
          <cell r="M43">
            <v>22.369994999999999</v>
          </cell>
          <cell r="N43">
            <v>15.412671</v>
          </cell>
          <cell r="O43">
            <v>4.7615400000000001</v>
          </cell>
          <cell r="P43">
            <v>8.1158289999999997</v>
          </cell>
          <cell r="Q43">
            <v>0.33259699999999998</v>
          </cell>
        </row>
        <row r="46">
          <cell r="D46">
            <v>166.89592499999998</v>
          </cell>
          <cell r="E46">
            <v>128.49520799999999</v>
          </cell>
          <cell r="F46">
            <v>63.670874000000005</v>
          </cell>
          <cell r="G46">
            <v>6.3113380000000001</v>
          </cell>
          <cell r="H46">
            <v>1.6236359999999999</v>
          </cell>
          <cell r="I46">
            <v>3.806492</v>
          </cell>
          <cell r="J46">
            <v>1.383251</v>
          </cell>
          <cell r="K46">
            <v>60.318597000000004</v>
          </cell>
          <cell r="L46">
            <v>21.492812000000001</v>
          </cell>
          <cell r="M46">
            <v>21.11223</v>
          </cell>
          <cell r="N46">
            <v>15.300660999999998</v>
          </cell>
          <cell r="O46">
            <v>6.5041629999999993</v>
          </cell>
          <cell r="P46">
            <v>6.6491040000000003</v>
          </cell>
          <cell r="Q46">
            <v>0.35347600000000001</v>
          </cell>
        </row>
        <row r="49">
          <cell r="D49">
            <v>165.34210200000001</v>
          </cell>
          <cell r="E49">
            <v>126.85409200000001</v>
          </cell>
          <cell r="F49">
            <v>62.115209</v>
          </cell>
          <cell r="G49">
            <v>6.3673729999999997</v>
          </cell>
          <cell r="H49">
            <v>1.1450850000000001</v>
          </cell>
          <cell r="I49">
            <v>4.1337200000000003</v>
          </cell>
          <cell r="J49">
            <v>1.5906640000000001</v>
          </cell>
          <cell r="K49">
            <v>60.461599999999997</v>
          </cell>
          <cell r="L49">
            <v>22.817289000000002</v>
          </cell>
          <cell r="M49">
            <v>22.206849999999999</v>
          </cell>
          <cell r="N49">
            <v>13.85201</v>
          </cell>
          <cell r="O49">
            <v>3.575609</v>
          </cell>
          <cell r="P49">
            <v>7.6557279999999999</v>
          </cell>
          <cell r="Q49">
            <v>0.47256700000000001</v>
          </cell>
        </row>
        <row r="52">
          <cell r="D52">
            <v>145.13800899999998</v>
          </cell>
          <cell r="E52">
            <v>109.801458</v>
          </cell>
          <cell r="F52">
            <v>52.546256999999997</v>
          </cell>
          <cell r="G52">
            <v>6.2454409999999996</v>
          </cell>
          <cell r="H52">
            <v>1.3888710000000002</v>
          </cell>
          <cell r="I52">
            <v>3.9559530000000001</v>
          </cell>
          <cell r="J52">
            <v>1.757676</v>
          </cell>
          <cell r="K52">
            <v>53.291243000000001</v>
          </cell>
          <cell r="L52">
            <v>22.909262999999999</v>
          </cell>
          <cell r="M52">
            <v>21.738251000000002</v>
          </cell>
          <cell r="N52">
            <v>10.917059999999999</v>
          </cell>
          <cell r="O52">
            <v>1.854204</v>
          </cell>
          <cell r="P52">
            <v>6.8279480000000001</v>
          </cell>
          <cell r="Q52">
            <v>0.105203</v>
          </cell>
        </row>
        <row r="55">
          <cell r="D55">
            <v>127.018269</v>
          </cell>
          <cell r="E55">
            <v>99.286523000000003</v>
          </cell>
          <cell r="F55">
            <v>47.628883999999999</v>
          </cell>
          <cell r="G55">
            <v>5.5564830000000001</v>
          </cell>
          <cell r="H55">
            <v>1.442628</v>
          </cell>
          <cell r="I55">
            <v>3.4782069999999998</v>
          </cell>
          <cell r="J55">
            <v>1.870306</v>
          </cell>
          <cell r="K55">
            <v>47.223441000000001</v>
          </cell>
          <cell r="L55">
            <v>17.789884999999998</v>
          </cell>
          <cell r="M55">
            <v>17.183229999999998</v>
          </cell>
          <cell r="N55">
            <v>8.2353489999999994</v>
          </cell>
          <cell r="O55">
            <v>1.252616</v>
          </cell>
          <cell r="P55">
            <v>4.9939290000000005</v>
          </cell>
          <cell r="Q55">
            <v>0.20610900000000001</v>
          </cell>
        </row>
        <row r="58">
          <cell r="D58">
            <v>115.66793</v>
          </cell>
          <cell r="E58">
            <v>88.585667000000001</v>
          </cell>
          <cell r="F58">
            <v>42.936002999999999</v>
          </cell>
          <cell r="G58">
            <v>4.1088459999999998</v>
          </cell>
          <cell r="H58">
            <v>0.65436800000000006</v>
          </cell>
          <cell r="I58">
            <v>2.6851780000000001</v>
          </cell>
          <cell r="J58">
            <v>1.2390940000000001</v>
          </cell>
          <cell r="K58">
            <v>42.503582000000002</v>
          </cell>
          <cell r="L58">
            <v>17.397475</v>
          </cell>
          <cell r="M58">
            <v>16.524288000000002</v>
          </cell>
          <cell r="N58">
            <v>7.9284490000000005</v>
          </cell>
          <cell r="O58">
            <v>0.84909400000000002</v>
          </cell>
          <cell r="P58">
            <v>4.7290369999999999</v>
          </cell>
          <cell r="Q58">
            <v>0.170097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showGridLines="0" tabSelected="1" workbookViewId="0"/>
  </sheetViews>
  <sheetFormatPr defaultColWidth="8" defaultRowHeight="11.25" x14ac:dyDescent="0.2"/>
  <cols>
    <col min="1" max="1" width="11.42578125" style="6" bestFit="1" customWidth="1"/>
    <col min="2" max="2" width="56.7109375" style="6" customWidth="1"/>
    <col min="3" max="3" width="57.42578125" style="6" bestFit="1" customWidth="1"/>
    <col min="4" max="16384" width="8" style="6"/>
  </cols>
  <sheetData>
    <row r="1" spans="1:3" s="1" customFormat="1" ht="16.149999999999999" customHeight="1" x14ac:dyDescent="0.2">
      <c r="B1" s="2" t="s">
        <v>0</v>
      </c>
      <c r="C1" s="3"/>
    </row>
    <row r="2" spans="1:3" x14ac:dyDescent="0.2">
      <c r="A2" s="4"/>
      <c r="B2" s="5" t="s">
        <v>1</v>
      </c>
      <c r="C2" s="5" t="s">
        <v>2</v>
      </c>
    </row>
    <row r="3" spans="1:3" x14ac:dyDescent="0.2">
      <c r="A3" s="7"/>
      <c r="B3" s="8"/>
      <c r="C3" s="8"/>
    </row>
    <row r="4" spans="1:3" x14ac:dyDescent="0.2">
      <c r="A4" s="9"/>
      <c r="B4" s="10"/>
      <c r="C4" s="11"/>
    </row>
    <row r="5" spans="1:3" ht="15.95" customHeight="1" x14ac:dyDescent="0.2">
      <c r="A5" s="12">
        <v>1</v>
      </c>
      <c r="B5" s="13" t="s">
        <v>3</v>
      </c>
      <c r="C5" s="13" t="s">
        <v>4</v>
      </c>
    </row>
    <row r="6" spans="1:3" ht="15.95" customHeight="1" x14ac:dyDescent="0.2">
      <c r="A6" s="12">
        <v>2</v>
      </c>
      <c r="B6" s="13" t="s">
        <v>5</v>
      </c>
      <c r="C6" s="13" t="s">
        <v>152</v>
      </c>
    </row>
    <row r="7" spans="1:3" ht="15.95" customHeight="1" x14ac:dyDescent="0.2">
      <c r="A7" s="12">
        <v>3</v>
      </c>
      <c r="B7" s="13" t="s">
        <v>6</v>
      </c>
      <c r="C7" s="13" t="s">
        <v>7</v>
      </c>
    </row>
    <row r="8" spans="1:3" ht="15.95" customHeight="1" x14ac:dyDescent="0.2">
      <c r="A8" s="12">
        <v>4</v>
      </c>
      <c r="B8" s="13" t="s">
        <v>8</v>
      </c>
      <c r="C8" s="13" t="s">
        <v>9</v>
      </c>
    </row>
    <row r="9" spans="1:3" ht="15.95" customHeight="1" x14ac:dyDescent="0.2">
      <c r="A9" s="12">
        <v>5</v>
      </c>
      <c r="B9" s="13" t="s">
        <v>10</v>
      </c>
      <c r="C9" s="14" t="s">
        <v>11</v>
      </c>
    </row>
    <row r="10" spans="1:3" ht="15.95" customHeight="1" x14ac:dyDescent="0.2">
      <c r="A10" s="12">
        <v>6</v>
      </c>
      <c r="B10" s="13" t="s">
        <v>12</v>
      </c>
      <c r="C10" s="13" t="s">
        <v>13</v>
      </c>
    </row>
    <row r="11" spans="1:3" ht="15.95" customHeight="1" x14ac:dyDescent="0.2">
      <c r="A11" s="12">
        <v>7</v>
      </c>
      <c r="B11" s="13" t="s">
        <v>14</v>
      </c>
      <c r="C11" s="13" t="s">
        <v>15</v>
      </c>
    </row>
    <row r="12" spans="1:3" ht="15.95" customHeight="1" x14ac:dyDescent="0.2">
      <c r="A12" s="12" t="s">
        <v>16</v>
      </c>
      <c r="B12" s="13" t="s">
        <v>17</v>
      </c>
      <c r="C12" s="13" t="s">
        <v>18</v>
      </c>
    </row>
    <row r="13" spans="1:3" ht="15.95" customHeight="1" x14ac:dyDescent="0.2">
      <c r="A13" s="12" t="s">
        <v>19</v>
      </c>
      <c r="B13" s="13" t="s">
        <v>20</v>
      </c>
      <c r="C13" s="13" t="s">
        <v>21</v>
      </c>
    </row>
    <row r="14" spans="1:3" ht="15.95" customHeight="1" x14ac:dyDescent="0.2">
      <c r="A14" s="12" t="s">
        <v>22</v>
      </c>
      <c r="B14" s="13" t="s">
        <v>23</v>
      </c>
      <c r="C14" s="13" t="s">
        <v>24</v>
      </c>
    </row>
    <row r="15" spans="1:3" ht="15.95" customHeight="1" x14ac:dyDescent="0.2">
      <c r="A15" s="12" t="s">
        <v>25</v>
      </c>
      <c r="B15" s="13" t="s">
        <v>26</v>
      </c>
      <c r="C15" s="13" t="s">
        <v>27</v>
      </c>
    </row>
    <row r="16" spans="1:3" ht="15.95" customHeight="1" x14ac:dyDescent="0.2">
      <c r="A16" s="12" t="s">
        <v>28</v>
      </c>
      <c r="B16" s="13" t="s">
        <v>29</v>
      </c>
      <c r="C16" s="13" t="s">
        <v>30</v>
      </c>
    </row>
    <row r="17" spans="1:3" ht="15.95" customHeight="1" x14ac:dyDescent="0.2">
      <c r="A17" s="12" t="s">
        <v>31</v>
      </c>
      <c r="B17" s="13" t="s">
        <v>32</v>
      </c>
      <c r="C17" s="13" t="s">
        <v>33</v>
      </c>
    </row>
    <row r="18" spans="1:3" ht="15.95" customHeight="1" x14ac:dyDescent="0.2">
      <c r="A18" s="12"/>
    </row>
    <row r="19" spans="1:3" ht="15.95" customHeight="1" x14ac:dyDescent="0.2">
      <c r="A19" s="12"/>
    </row>
    <row r="20" spans="1:3" ht="15.95" customHeight="1" x14ac:dyDescent="0.2">
      <c r="A20" s="15"/>
      <c r="B20" s="13"/>
      <c r="C20" s="13"/>
    </row>
    <row r="21" spans="1:3" ht="15.95" customHeight="1" x14ac:dyDescent="0.2">
      <c r="A21" s="15"/>
      <c r="B21" s="13"/>
      <c r="C21" s="13"/>
    </row>
    <row r="22" spans="1:3" ht="15.95" customHeight="1" x14ac:dyDescent="0.2">
      <c r="A22" s="15"/>
    </row>
    <row r="23" spans="1:3" ht="15.95" customHeight="1" x14ac:dyDescent="0.2">
      <c r="A23" s="16"/>
    </row>
    <row r="24" spans="1:3" ht="15.95" customHeight="1" x14ac:dyDescent="0.2">
      <c r="A24" s="17"/>
      <c r="B24" s="13"/>
      <c r="C24" s="13"/>
    </row>
    <row r="25" spans="1:3" ht="19.149999999999999" customHeight="1" x14ac:dyDescent="0.2">
      <c r="A25" s="17"/>
    </row>
    <row r="26" spans="1:3" s="19" customFormat="1" ht="16.149999999999999" customHeight="1" x14ac:dyDescent="0.2">
      <c r="A26" s="18"/>
    </row>
    <row r="27" spans="1:3" s="19" customFormat="1" ht="15" x14ac:dyDescent="0.2">
      <c r="A27" s="17"/>
      <c r="B27" s="20"/>
      <c r="C27" s="21"/>
    </row>
    <row r="28" spans="1:3" s="19" customFormat="1" ht="15" x14ac:dyDescent="0.2">
      <c r="A28" s="17"/>
      <c r="B28" s="20"/>
      <c r="C28" s="21"/>
    </row>
    <row r="29" spans="1:3" s="19" customFormat="1" ht="15" x14ac:dyDescent="0.2">
      <c r="A29" s="17"/>
      <c r="B29" s="20"/>
      <c r="C29" s="21"/>
    </row>
    <row r="30" spans="1:3" s="19" customFormat="1" ht="15" x14ac:dyDescent="0.2">
      <c r="A30" s="17"/>
      <c r="B30" s="20"/>
      <c r="C30" s="21"/>
    </row>
    <row r="31" spans="1:3" s="19" customFormat="1" ht="15" x14ac:dyDescent="0.2">
      <c r="A31" s="17"/>
      <c r="B31" s="20"/>
      <c r="C31" s="21"/>
    </row>
    <row r="32" spans="1:3" s="19" customFormat="1" ht="15" x14ac:dyDescent="0.2">
      <c r="A32" s="17"/>
      <c r="B32" s="20"/>
      <c r="C32" s="21"/>
    </row>
    <row r="33" spans="1:3" s="19" customFormat="1" ht="15" x14ac:dyDescent="0.2">
      <c r="A33" s="17"/>
      <c r="B33" s="20"/>
      <c r="C33" s="21"/>
    </row>
    <row r="34" spans="1:3" s="19" customFormat="1" ht="15" x14ac:dyDescent="0.2">
      <c r="A34" s="17"/>
      <c r="B34" s="20"/>
      <c r="C34" s="21"/>
    </row>
    <row r="35" spans="1:3" s="19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showGridLines="0" zoomScaleNormal="100" workbookViewId="0"/>
  </sheetViews>
  <sheetFormatPr defaultColWidth="10" defaultRowHeight="11.1" customHeight="1" x14ac:dyDescent="0.2"/>
  <cols>
    <col min="1" max="1" width="40.140625" style="32" customWidth="1"/>
    <col min="2" max="2" width="1.85546875" style="33" customWidth="1"/>
    <col min="3" max="11" width="6.42578125" style="34" customWidth="1"/>
    <col min="12" max="12" width="2.140625" style="32" customWidth="1"/>
    <col min="13" max="13" width="45.140625" style="32" customWidth="1"/>
    <col min="14" max="16384" width="10" style="28"/>
  </cols>
  <sheetData>
    <row r="1" spans="1:13" s="23" customFormat="1" ht="12" x14ac:dyDescent="0.2">
      <c r="A1" s="22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27" customFormat="1" ht="11.25" x14ac:dyDescent="0.2">
      <c r="A2" s="24" t="s">
        <v>34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4"/>
      <c r="M2" s="26" t="s">
        <v>34</v>
      </c>
    </row>
    <row r="3" spans="1:13" ht="11.1" customHeight="1" x14ac:dyDescent="0.2">
      <c r="A3" s="24" t="s">
        <v>3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4"/>
      <c r="M3" s="26" t="s">
        <v>4</v>
      </c>
    </row>
    <row r="4" spans="1:13" ht="11.25" x14ac:dyDescent="0.2">
      <c r="A4" s="545"/>
      <c r="B4" s="546"/>
      <c r="C4" s="547">
        <v>2010</v>
      </c>
      <c r="D4" s="547">
        <v>2011</v>
      </c>
      <c r="E4" s="547">
        <v>2012</v>
      </c>
      <c r="F4" s="547">
        <v>2013</v>
      </c>
      <c r="G4" s="547">
        <v>2014</v>
      </c>
      <c r="H4" s="547">
        <v>2015</v>
      </c>
      <c r="I4" s="547">
        <v>2016</v>
      </c>
      <c r="J4" s="547">
        <v>2017</v>
      </c>
      <c r="K4" s="547">
        <v>2018</v>
      </c>
      <c r="L4" s="545" t="s">
        <v>35</v>
      </c>
      <c r="M4" s="545"/>
    </row>
    <row r="5" spans="1:13" ht="11.1" customHeight="1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1"/>
      <c r="L5" s="29"/>
      <c r="M5" s="29"/>
    </row>
    <row r="6" spans="1:13" ht="11.1" customHeight="1" x14ac:dyDescent="0.2">
      <c r="B6" s="33" t="s">
        <v>36</v>
      </c>
    </row>
    <row r="7" spans="1:13" ht="11.1" customHeight="1" x14ac:dyDescent="0.2">
      <c r="A7" s="32" t="s">
        <v>37</v>
      </c>
      <c r="C7" s="548">
        <v>0.67254392665136997</v>
      </c>
      <c r="D7" s="548">
        <v>-0.223681461951697</v>
      </c>
      <c r="E7" s="548">
        <v>-1.05878293792445</v>
      </c>
      <c r="F7" s="548">
        <v>-1</v>
      </c>
      <c r="G7" s="548">
        <v>4.5</v>
      </c>
      <c r="H7" s="548">
        <v>-2.7</v>
      </c>
      <c r="I7" s="548">
        <v>2.8</v>
      </c>
      <c r="J7" s="548">
        <v>-8.8000000000000007</v>
      </c>
      <c r="K7" s="548">
        <v>4</v>
      </c>
      <c r="L7" s="35"/>
      <c r="M7" s="32" t="s">
        <v>38</v>
      </c>
    </row>
    <row r="8" spans="1:13" ht="11.1" customHeight="1" x14ac:dyDescent="0.2">
      <c r="A8" s="32" t="s">
        <v>39</v>
      </c>
      <c r="C8" s="548">
        <v>0.37520480615134488</v>
      </c>
      <c r="D8" s="548">
        <v>-0.61044373297970367</v>
      </c>
      <c r="E8" s="548">
        <v>-1.5064931811401721</v>
      </c>
      <c r="F8" s="548">
        <v>-1.4941424684914892</v>
      </c>
      <c r="G8" s="548">
        <v>3.9779005524862043</v>
      </c>
      <c r="H8" s="548">
        <v>-3.227631976696256</v>
      </c>
      <c r="I8" s="548">
        <v>2.2792378557174429</v>
      </c>
      <c r="J8" s="548">
        <v>-9.3194240104428481</v>
      </c>
      <c r="K8" s="548">
        <v>3.4819073385187664</v>
      </c>
      <c r="L8" s="35"/>
      <c r="M8" s="32" t="s">
        <v>40</v>
      </c>
    </row>
    <row r="9" spans="1:13" ht="11.1" customHeight="1" x14ac:dyDescent="0.2">
      <c r="C9" s="548"/>
      <c r="D9" s="548"/>
      <c r="E9" s="548"/>
      <c r="F9" s="548"/>
      <c r="G9" s="548"/>
      <c r="H9" s="548"/>
      <c r="I9" s="548"/>
      <c r="J9" s="548"/>
      <c r="K9" s="548"/>
      <c r="L9" s="35"/>
    </row>
    <row r="10" spans="1:13" ht="11.1" customHeight="1" x14ac:dyDescent="0.2">
      <c r="A10" s="32" t="s">
        <v>41</v>
      </c>
      <c r="C10" s="548"/>
      <c r="D10" s="548"/>
      <c r="E10" s="548"/>
      <c r="F10" s="548"/>
      <c r="G10" s="548"/>
      <c r="H10" s="548"/>
      <c r="I10" s="548"/>
      <c r="J10" s="548"/>
      <c r="K10" s="548"/>
      <c r="L10" s="35"/>
      <c r="M10" s="32" t="s">
        <v>42</v>
      </c>
    </row>
    <row r="11" spans="1:13" ht="11.1" customHeight="1" x14ac:dyDescent="0.2">
      <c r="A11" s="32" t="s">
        <v>43</v>
      </c>
      <c r="C11" s="548">
        <v>-8.2847151128309395</v>
      </c>
      <c r="D11" s="548">
        <v>7.3096993715321599</v>
      </c>
      <c r="E11" s="548">
        <v>7.8229264967684102</v>
      </c>
      <c r="F11" s="548">
        <v>4.5758564717996801</v>
      </c>
      <c r="G11" s="548">
        <v>-0.151896260293893</v>
      </c>
      <c r="H11" s="548">
        <v>-2.79053408873482</v>
      </c>
      <c r="I11" s="548">
        <v>9.2306691455475995</v>
      </c>
      <c r="J11" s="548">
        <v>-19.1467644439645</v>
      </c>
      <c r="K11" s="548">
        <v>-11.5623255154704</v>
      </c>
      <c r="L11" s="35"/>
      <c r="M11" s="32" t="s">
        <v>44</v>
      </c>
    </row>
    <row r="12" spans="1:13" ht="11.1" customHeight="1" x14ac:dyDescent="0.2">
      <c r="A12" s="32" t="s">
        <v>45</v>
      </c>
      <c r="C12" s="548">
        <v>-5.0000061848350503</v>
      </c>
      <c r="D12" s="548">
        <v>10.000005425294299</v>
      </c>
      <c r="E12" s="548">
        <v>-3.00000014796258</v>
      </c>
      <c r="F12" s="548">
        <v>6.0000039660068598</v>
      </c>
      <c r="G12" s="548">
        <v>-4.9999985609555004</v>
      </c>
      <c r="H12" s="548">
        <v>-10.905008521163101</v>
      </c>
      <c r="I12" s="548">
        <v>17.572818549203401</v>
      </c>
      <c r="J12" s="548">
        <v>-4.8862827000623703</v>
      </c>
      <c r="K12" s="548">
        <v>9.9999939185487108</v>
      </c>
      <c r="L12" s="35"/>
      <c r="M12" s="32" t="s">
        <v>46</v>
      </c>
    </row>
    <row r="13" spans="1:13" ht="11.1" customHeight="1" x14ac:dyDescent="0.2">
      <c r="A13" s="32" t="s">
        <v>47</v>
      </c>
      <c r="C13" s="548">
        <v>-1.4631688945358401</v>
      </c>
      <c r="D13" s="548">
        <v>-5.8673616549846104</v>
      </c>
      <c r="E13" s="548">
        <v>5.6177074364180504</v>
      </c>
      <c r="F13" s="548">
        <v>3.2571684675873702</v>
      </c>
      <c r="G13" s="548">
        <v>-6.7970374230784696</v>
      </c>
      <c r="H13" s="548">
        <v>-9.5073318035412004</v>
      </c>
      <c r="I13" s="548">
        <v>-20.932514660600098</v>
      </c>
      <c r="J13" s="548">
        <v>-15.4005335746978</v>
      </c>
      <c r="K13" s="548">
        <v>-25.0000012242363</v>
      </c>
      <c r="L13" s="35"/>
      <c r="M13" s="32" t="s">
        <v>48</v>
      </c>
    </row>
    <row r="14" spans="1:13" ht="11.1" customHeight="1" x14ac:dyDescent="0.2">
      <c r="A14" s="32" t="s">
        <v>49</v>
      </c>
      <c r="C14" s="548">
        <v>5.7659348210362698</v>
      </c>
      <c r="D14" s="548">
        <v>0.44141127222523402</v>
      </c>
      <c r="E14" s="548">
        <v>1.2197099889238701</v>
      </c>
      <c r="F14" s="548">
        <v>-1.4070849529401701</v>
      </c>
      <c r="G14" s="548">
        <v>3.22377756132353</v>
      </c>
      <c r="H14" s="548">
        <v>5.87281513282998</v>
      </c>
      <c r="I14" s="548">
        <v>3.2139745385401102</v>
      </c>
      <c r="J14" s="548">
        <v>-21.4722918308914</v>
      </c>
      <c r="K14" s="548">
        <v>-25.891579513809901</v>
      </c>
      <c r="L14" s="35"/>
      <c r="M14" s="32" t="s">
        <v>50</v>
      </c>
    </row>
    <row r="15" spans="1:13" ht="11.1" customHeight="1" x14ac:dyDescent="0.2">
      <c r="A15" s="32" t="s">
        <v>51</v>
      </c>
      <c r="C15" s="548">
        <v>4.4788775282690496</v>
      </c>
      <c r="D15" s="548">
        <v>1.39262685085106</v>
      </c>
      <c r="E15" s="548">
        <v>-10.881230809483201</v>
      </c>
      <c r="F15" s="548">
        <v>-7.9646868317638999</v>
      </c>
      <c r="G15" s="548">
        <v>9.2354438527746403</v>
      </c>
      <c r="H15" s="548">
        <v>-19.017058636313699</v>
      </c>
      <c r="I15" s="548">
        <v>31.834206004030399</v>
      </c>
      <c r="J15" s="548">
        <v>-4.8862876102358301</v>
      </c>
      <c r="K15" s="548">
        <v>65.000000690265395</v>
      </c>
      <c r="L15" s="35"/>
      <c r="M15" s="32" t="s">
        <v>52</v>
      </c>
    </row>
    <row r="16" spans="1:13" ht="11.1" customHeight="1" x14ac:dyDescent="0.2">
      <c r="A16" s="32" t="s">
        <v>53</v>
      </c>
      <c r="C16" s="548"/>
      <c r="D16" s="548"/>
      <c r="E16" s="548"/>
      <c r="F16" s="549"/>
      <c r="G16" s="549"/>
      <c r="H16" s="549"/>
      <c r="I16" s="549"/>
      <c r="J16" s="549"/>
      <c r="K16" s="548"/>
      <c r="L16" s="35"/>
      <c r="M16" s="32" t="s">
        <v>54</v>
      </c>
    </row>
    <row r="17" spans="1:13" ht="11.1" customHeight="1" x14ac:dyDescent="0.2">
      <c r="A17" s="32" t="s">
        <v>55</v>
      </c>
      <c r="C17" s="548">
        <v>0.99275625936581202</v>
      </c>
      <c r="D17" s="548">
        <v>4.5401528393213697</v>
      </c>
      <c r="E17" s="548">
        <v>-4.0857198637548002</v>
      </c>
      <c r="F17" s="548">
        <v>-6.2121915318911602</v>
      </c>
      <c r="G17" s="548">
        <v>6.07104272798769</v>
      </c>
      <c r="H17" s="548">
        <v>-7.37944372297701</v>
      </c>
      <c r="I17" s="548">
        <v>-2.6080828354029899</v>
      </c>
      <c r="J17" s="548">
        <v>-12.305712860377</v>
      </c>
      <c r="K17" s="548">
        <v>7.3766493983143704</v>
      </c>
      <c r="L17" s="35"/>
      <c r="M17" s="32" t="s">
        <v>56</v>
      </c>
    </row>
    <row r="18" spans="1:13" ht="11.1" customHeight="1" x14ac:dyDescent="0.2">
      <c r="A18" s="32" t="s">
        <v>57</v>
      </c>
      <c r="C18" s="548">
        <v>-1.15901294324648</v>
      </c>
      <c r="D18" s="548">
        <v>0.73052096874304295</v>
      </c>
      <c r="E18" s="548">
        <v>-1.26560550161983</v>
      </c>
      <c r="F18" s="548">
        <v>1.97834699510486</v>
      </c>
      <c r="G18" s="548">
        <v>2.8645232048704901</v>
      </c>
      <c r="H18" s="548">
        <v>-4.0778524708085504</v>
      </c>
      <c r="I18" s="548">
        <v>-5.2886941840490698</v>
      </c>
      <c r="J18" s="548">
        <v>-3.1791487877476499</v>
      </c>
      <c r="K18" s="548">
        <v>2.3821792934407999</v>
      </c>
      <c r="L18" s="35"/>
      <c r="M18" s="32" t="s">
        <v>58</v>
      </c>
    </row>
    <row r="19" spans="1:13" ht="11.1" customHeight="1" x14ac:dyDescent="0.2">
      <c r="A19" s="32" t="s">
        <v>59</v>
      </c>
      <c r="C19" s="548"/>
      <c r="D19" s="548"/>
      <c r="E19" s="548"/>
      <c r="F19" s="549"/>
      <c r="G19" s="549"/>
      <c r="H19" s="549"/>
      <c r="I19" s="549"/>
      <c r="J19" s="549"/>
      <c r="K19" s="548"/>
      <c r="L19" s="35"/>
      <c r="M19" s="32" t="s">
        <v>60</v>
      </c>
    </row>
    <row r="20" spans="1:13" ht="11.1" customHeight="1" x14ac:dyDescent="0.2">
      <c r="A20" s="32" t="s">
        <v>61</v>
      </c>
      <c r="C20" s="548">
        <v>1.35208783195786</v>
      </c>
      <c r="D20" s="548">
        <v>-0.14591938273632599</v>
      </c>
      <c r="E20" s="548">
        <v>-0.46999690380567</v>
      </c>
      <c r="F20" s="548">
        <v>1.7546970144804099</v>
      </c>
      <c r="G20" s="548">
        <v>2.0949437067922601</v>
      </c>
      <c r="H20" s="548">
        <v>1.7304967621257501</v>
      </c>
      <c r="I20" s="548">
        <v>3.00028588326549</v>
      </c>
      <c r="J20" s="548">
        <v>-11.9658647958095</v>
      </c>
      <c r="K20" s="548">
        <v>-3.9710533982267</v>
      </c>
      <c r="L20" s="35"/>
      <c r="M20" s="32" t="s">
        <v>62</v>
      </c>
    </row>
    <row r="21" spans="1:13" ht="11.1" customHeight="1" x14ac:dyDescent="0.2">
      <c r="A21" s="32" t="s">
        <v>63</v>
      </c>
      <c r="C21" s="548">
        <v>4.7492637730754499</v>
      </c>
      <c r="D21" s="548">
        <v>-2.79760365995585</v>
      </c>
      <c r="E21" s="548">
        <v>-0.52388851144401505</v>
      </c>
      <c r="F21" s="548">
        <v>1.6831814316054801</v>
      </c>
      <c r="G21" s="548">
        <v>7.7164756158649901</v>
      </c>
      <c r="H21" s="548">
        <v>2.2788276716078499</v>
      </c>
      <c r="I21" s="548">
        <v>3.6177601474188599</v>
      </c>
      <c r="J21" s="548">
        <v>-4.3389218274683596</v>
      </c>
      <c r="K21" s="548">
        <v>-20.280498919172398</v>
      </c>
      <c r="L21" s="35"/>
      <c r="M21" s="32" t="s">
        <v>64</v>
      </c>
    </row>
    <row r="22" spans="1:13" ht="11.1" customHeight="1" x14ac:dyDescent="0.2">
      <c r="C22" s="36"/>
      <c r="D22" s="36"/>
      <c r="E22" s="36"/>
      <c r="F22" s="36"/>
      <c r="G22" s="36"/>
      <c r="H22" s="36"/>
      <c r="I22" s="36"/>
      <c r="J22" s="36"/>
      <c r="K22" s="36"/>
      <c r="L22" s="35"/>
    </row>
    <row r="23" spans="1:13" ht="11.1" customHeight="1" x14ac:dyDescent="0.2">
      <c r="A23" s="32" t="s">
        <v>65</v>
      </c>
      <c r="B23" s="33" t="s">
        <v>66</v>
      </c>
      <c r="C23" s="36"/>
      <c r="D23" s="36"/>
      <c r="E23" s="36"/>
      <c r="F23" s="36"/>
      <c r="G23" s="36"/>
      <c r="H23" s="36"/>
      <c r="I23" s="36"/>
      <c r="J23" s="36"/>
      <c r="K23" s="36"/>
      <c r="L23" s="35"/>
      <c r="M23" s="32" t="s">
        <v>67</v>
      </c>
    </row>
    <row r="24" spans="1:13" ht="11.1" customHeight="1" x14ac:dyDescent="0.2">
      <c r="A24" s="32" t="s">
        <v>68</v>
      </c>
      <c r="C24" s="550">
        <v>-78.6036</v>
      </c>
      <c r="D24" s="550">
        <v>-70.589200000000005</v>
      </c>
      <c r="E24" s="551">
        <v>-84.237200000000001</v>
      </c>
      <c r="F24" s="551">
        <v>-49.4</v>
      </c>
      <c r="G24" s="551">
        <v>-37.7059</v>
      </c>
      <c r="H24" s="551">
        <v>-10.2705</v>
      </c>
      <c r="I24" s="551">
        <v>4.7918000000000003</v>
      </c>
      <c r="J24" s="550">
        <v>201.50059999999999</v>
      </c>
      <c r="K24" s="550">
        <v>-140.70830000000001</v>
      </c>
      <c r="L24" s="35"/>
      <c r="M24" s="32" t="s">
        <v>69</v>
      </c>
    </row>
    <row r="25" spans="1:13" ht="11.1" customHeight="1" x14ac:dyDescent="0.2">
      <c r="A25" s="32" t="s">
        <v>70</v>
      </c>
      <c r="C25" s="550">
        <v>-158.0943</v>
      </c>
      <c r="D25" s="550">
        <v>-165.4485</v>
      </c>
      <c r="E25" s="551">
        <v>-146.62430000000001</v>
      </c>
      <c r="F25" s="551">
        <v>-140.2775</v>
      </c>
      <c r="G25" s="551">
        <v>-164.1302</v>
      </c>
      <c r="H25" s="551">
        <v>-154.37479999999999</v>
      </c>
      <c r="I25" s="551">
        <v>-162.0737</v>
      </c>
      <c r="J25" s="550">
        <v>-152.0592</v>
      </c>
      <c r="K25" s="550">
        <v>-179.3657</v>
      </c>
      <c r="L25" s="35"/>
      <c r="M25" s="32" t="s">
        <v>71</v>
      </c>
    </row>
    <row r="26" spans="1:13" ht="11.1" customHeight="1" x14ac:dyDescent="0.2">
      <c r="A26" s="32" t="s">
        <v>72</v>
      </c>
      <c r="C26" s="550">
        <v>38.827199999999998</v>
      </c>
      <c r="D26" s="550">
        <v>33.487900000000003</v>
      </c>
      <c r="E26" s="551">
        <v>36.691499999999998</v>
      </c>
      <c r="F26" s="551">
        <v>38.357999999999997</v>
      </c>
      <c r="G26" s="551">
        <v>38.514299999999999</v>
      </c>
      <c r="H26" s="551">
        <v>33.861699999999999</v>
      </c>
      <c r="I26" s="551">
        <v>26.300999999999998</v>
      </c>
      <c r="J26" s="550">
        <v>21.788799999999998</v>
      </c>
      <c r="K26" s="550">
        <v>20.5595</v>
      </c>
      <c r="L26" s="35"/>
      <c r="M26" s="32" t="s">
        <v>73</v>
      </c>
    </row>
    <row r="27" spans="1:13" ht="11.1" customHeight="1" x14ac:dyDescent="0.2">
      <c r="A27" s="32" t="s">
        <v>74</v>
      </c>
      <c r="C27" s="550">
        <v>196.92160000000001</v>
      </c>
      <c r="D27" s="550">
        <v>198.9365</v>
      </c>
      <c r="E27" s="551">
        <v>183.3159</v>
      </c>
      <c r="F27" s="551">
        <v>178.63550000000001</v>
      </c>
      <c r="G27" s="551">
        <v>202.6446</v>
      </c>
      <c r="H27" s="551">
        <v>188.23650000000001</v>
      </c>
      <c r="I27" s="551">
        <v>188.37479999999999</v>
      </c>
      <c r="J27" s="550">
        <v>173.84809999999999</v>
      </c>
      <c r="K27" s="550">
        <v>199.92529999999999</v>
      </c>
      <c r="L27" s="35"/>
      <c r="M27" s="32" t="s">
        <v>75</v>
      </c>
    </row>
    <row r="28" spans="1:13" ht="11.1" customHeight="1" x14ac:dyDescent="0.2">
      <c r="A28" s="32" t="s">
        <v>76</v>
      </c>
      <c r="C28" s="550">
        <v>69.221299999999999</v>
      </c>
      <c r="D28" s="550">
        <v>88.91449999999999</v>
      </c>
      <c r="E28" s="551">
        <v>55.108699999999999</v>
      </c>
      <c r="F28" s="551">
        <v>90.081800000000001</v>
      </c>
      <c r="G28" s="551">
        <v>102.13220000000001</v>
      </c>
      <c r="H28" s="551">
        <v>107.5823</v>
      </c>
      <c r="I28" s="551">
        <v>129.29480000000001</v>
      </c>
      <c r="J28" s="550">
        <v>78.316300000000012</v>
      </c>
      <c r="K28" s="550">
        <v>-7.2665999999999968</v>
      </c>
      <c r="L28" s="35"/>
      <c r="M28" s="32" t="s">
        <v>77</v>
      </c>
    </row>
    <row r="29" spans="1:13" ht="11.1" customHeight="1" x14ac:dyDescent="0.2">
      <c r="A29" s="32" t="s">
        <v>78</v>
      </c>
      <c r="C29" s="550">
        <v>-9.4411000000000005</v>
      </c>
      <c r="D29" s="550">
        <v>-10.547700000000001</v>
      </c>
      <c r="E29" s="551">
        <v>-9.5311000000000003</v>
      </c>
      <c r="F29" s="551">
        <v>-19.507300000000001</v>
      </c>
      <c r="G29" s="551">
        <v>-22.974599999999999</v>
      </c>
      <c r="H29" s="551">
        <v>-18.7561</v>
      </c>
      <c r="I29" s="551">
        <v>-19.708600000000001</v>
      </c>
      <c r="J29" s="550">
        <v>-11.179</v>
      </c>
      <c r="K29" s="550">
        <v>0.73570000000000002</v>
      </c>
      <c r="L29" s="35"/>
      <c r="M29" s="32" t="s">
        <v>79</v>
      </c>
    </row>
    <row r="30" spans="1:13" ht="11.1" customHeight="1" x14ac:dyDescent="0.2">
      <c r="A30" s="32" t="s">
        <v>80</v>
      </c>
      <c r="C30" s="550">
        <v>19.710599999999999</v>
      </c>
      <c r="D30" s="550">
        <v>16.492599999999999</v>
      </c>
      <c r="E30" s="551">
        <v>16.8094</v>
      </c>
      <c r="F30" s="551">
        <v>20.303000000000001</v>
      </c>
      <c r="G30" s="551">
        <v>47.2667</v>
      </c>
      <c r="H30" s="551">
        <v>55.277999999999999</v>
      </c>
      <c r="I30" s="551">
        <v>57.279499999999999</v>
      </c>
      <c r="J30" s="550">
        <v>286.42259999999999</v>
      </c>
      <c r="K30" s="550">
        <v>45.188299999999998</v>
      </c>
      <c r="L30" s="35"/>
      <c r="M30" s="32" t="s">
        <v>81</v>
      </c>
    </row>
    <row r="31" spans="1:13" ht="11.1" customHeight="1" x14ac:dyDescent="0.2">
      <c r="C31" s="550"/>
      <c r="D31" s="550"/>
      <c r="E31" s="551"/>
      <c r="F31" s="551"/>
      <c r="G31" s="551"/>
      <c r="H31" s="551"/>
      <c r="I31" s="551"/>
      <c r="J31" s="550"/>
      <c r="K31" s="550"/>
      <c r="L31" s="35"/>
    </row>
    <row r="32" spans="1:13" ht="11.1" customHeight="1" x14ac:dyDescent="0.2">
      <c r="A32" s="32" t="s">
        <v>82</v>
      </c>
      <c r="C32" s="550">
        <v>79.854100000000003</v>
      </c>
      <c r="D32" s="550">
        <v>77.087900000000005</v>
      </c>
      <c r="E32" s="551">
        <v>90.126400000000018</v>
      </c>
      <c r="F32" s="551">
        <v>42.936700000000002</v>
      </c>
      <c r="G32" s="551">
        <v>52.202500000000001</v>
      </c>
      <c r="H32" s="551">
        <v>36.440699999999993</v>
      </c>
      <c r="I32" s="551">
        <v>90.915700000000015</v>
      </c>
      <c r="J32" s="550">
        <v>-211.17920000000001</v>
      </c>
      <c r="K32" s="550">
        <v>157.20650000000001</v>
      </c>
      <c r="L32" s="35"/>
      <c r="M32" s="32" t="s">
        <v>83</v>
      </c>
    </row>
    <row r="33" spans="1:13" ht="11.1" customHeight="1" x14ac:dyDescent="0.2">
      <c r="A33" s="32" t="s">
        <v>84</v>
      </c>
      <c r="C33" s="550">
        <v>42.860199999999999</v>
      </c>
      <c r="D33" s="550">
        <v>34.563299999999998</v>
      </c>
      <c r="E33" s="551">
        <v>58.5227</v>
      </c>
      <c r="F33" s="551">
        <v>23.348299999999998</v>
      </c>
      <c r="G33" s="551">
        <v>13.9963</v>
      </c>
      <c r="H33" s="551">
        <v>22.726700000000001</v>
      </c>
      <c r="I33" s="551">
        <v>31.610700000000001</v>
      </c>
      <c r="J33" s="550">
        <v>-2.8683999999999998</v>
      </c>
      <c r="K33" s="550">
        <v>-37.8917</v>
      </c>
      <c r="L33" s="35"/>
      <c r="M33" s="32" t="s">
        <v>85</v>
      </c>
    </row>
    <row r="34" spans="1:13" ht="11.1" customHeight="1" x14ac:dyDescent="0.2">
      <c r="A34" s="32" t="s">
        <v>86</v>
      </c>
      <c r="C34" s="550">
        <v>36.993900000000004</v>
      </c>
      <c r="D34" s="550">
        <v>42.524600000000007</v>
      </c>
      <c r="E34" s="551">
        <v>31.603700000000018</v>
      </c>
      <c r="F34" s="551">
        <v>19.588400000000004</v>
      </c>
      <c r="G34" s="551">
        <v>38.206200000000003</v>
      </c>
      <c r="H34" s="551">
        <v>13.713999999999992</v>
      </c>
      <c r="I34" s="551">
        <v>59.305000000000014</v>
      </c>
      <c r="J34" s="550">
        <v>-208.3108</v>
      </c>
      <c r="K34" s="550">
        <v>195.09820000000002</v>
      </c>
      <c r="L34" s="35"/>
      <c r="M34" s="32" t="s">
        <v>87</v>
      </c>
    </row>
    <row r="35" spans="1:13" ht="11.1" customHeight="1" x14ac:dyDescent="0.2">
      <c r="C35" s="550"/>
      <c r="D35" s="550"/>
      <c r="E35" s="551"/>
      <c r="F35" s="551"/>
      <c r="G35" s="551"/>
      <c r="H35" s="551"/>
      <c r="I35" s="551"/>
      <c r="J35" s="550"/>
      <c r="K35" s="550"/>
      <c r="L35" s="35"/>
    </row>
    <row r="36" spans="1:13" ht="11.1" customHeight="1" x14ac:dyDescent="0.2">
      <c r="A36" s="32" t="s">
        <v>88</v>
      </c>
      <c r="C36" s="550">
        <v>1.2504</v>
      </c>
      <c r="D36" s="550">
        <v>6.4984999999999999</v>
      </c>
      <c r="E36" s="550">
        <v>5.8893000000000004</v>
      </c>
      <c r="F36" s="550">
        <v>-6.4631999999999996</v>
      </c>
      <c r="G36" s="550">
        <v>14.496700000000001</v>
      </c>
      <c r="H36" s="550">
        <v>26.170100000000001</v>
      </c>
      <c r="I36" s="550">
        <v>95.707499999999996</v>
      </c>
      <c r="J36" s="550">
        <v>-9.6783999999999999</v>
      </c>
      <c r="K36" s="550">
        <v>16.4983</v>
      </c>
      <c r="L36" s="35"/>
      <c r="M36" s="32" t="s">
        <v>89</v>
      </c>
    </row>
    <row r="37" spans="1:13" ht="11.1" customHeight="1" x14ac:dyDescent="0.2">
      <c r="A37" s="32" t="s">
        <v>90</v>
      </c>
      <c r="C37" s="550">
        <v>-1.9463999999999999</v>
      </c>
      <c r="D37" s="550">
        <v>-8.1851000000000003</v>
      </c>
      <c r="E37" s="550">
        <v>-16.494700000000002</v>
      </c>
      <c r="F37" s="550">
        <v>6.4733000000000001</v>
      </c>
      <c r="G37" s="550">
        <v>0</v>
      </c>
      <c r="H37" s="550">
        <v>0</v>
      </c>
      <c r="I37" s="550">
        <v>0</v>
      </c>
      <c r="J37" s="550">
        <v>0</v>
      </c>
      <c r="K37" s="550">
        <v>0</v>
      </c>
      <c r="L37" s="35"/>
      <c r="M37" s="32" t="s">
        <v>91</v>
      </c>
    </row>
    <row r="38" spans="1:13" ht="11.1" customHeight="1" x14ac:dyDescent="0.2">
      <c r="C38" s="548"/>
      <c r="D38" s="548"/>
      <c r="E38" s="548"/>
      <c r="F38" s="548"/>
      <c r="G38" s="548"/>
      <c r="H38" s="548"/>
      <c r="I38" s="548"/>
      <c r="J38" s="548"/>
      <c r="K38" s="548"/>
      <c r="L38" s="35"/>
    </row>
    <row r="39" spans="1:13" ht="11.1" customHeight="1" x14ac:dyDescent="0.2">
      <c r="A39" s="32" t="s">
        <v>92</v>
      </c>
      <c r="C39" s="548"/>
      <c r="D39" s="548"/>
      <c r="E39" s="548"/>
      <c r="F39" s="548"/>
      <c r="G39" s="548"/>
      <c r="H39" s="548"/>
      <c r="I39" s="548"/>
      <c r="J39" s="548"/>
      <c r="K39" s="548"/>
      <c r="L39" s="35"/>
      <c r="M39" s="32" t="s">
        <v>93</v>
      </c>
    </row>
    <row r="40" spans="1:13" ht="11.1" customHeight="1" x14ac:dyDescent="0.2">
      <c r="A40" s="32" t="s">
        <v>94</v>
      </c>
      <c r="C40" s="554">
        <v>105.81972962873324</v>
      </c>
      <c r="D40" s="554">
        <v>109.3177981437142</v>
      </c>
      <c r="E40" s="554">
        <v>108.65672452894415</v>
      </c>
      <c r="F40" s="554">
        <v>110.47949383034604</v>
      </c>
      <c r="G40" s="554">
        <v>111.57748306562262</v>
      </c>
      <c r="H40" s="554">
        <v>110.37662832777657</v>
      </c>
      <c r="I40" s="554">
        <v>109.85805893643617</v>
      </c>
      <c r="J40" s="554">
        <v>111.32167463618559</v>
      </c>
      <c r="K40" s="554">
        <v>112.80770615933615</v>
      </c>
      <c r="L40" s="35"/>
      <c r="M40" s="32" t="s">
        <v>95</v>
      </c>
    </row>
    <row r="41" spans="1:13" ht="11.1" customHeight="1" x14ac:dyDescent="0.2">
      <c r="A41" s="32" t="s">
        <v>96</v>
      </c>
      <c r="C41" s="551">
        <v>70.412999999999997</v>
      </c>
      <c r="D41" s="551">
        <v>66.540199999999999</v>
      </c>
      <c r="E41" s="551">
        <v>80.595299999999995</v>
      </c>
      <c r="F41" s="551">
        <v>23.429400000000001</v>
      </c>
      <c r="G41" s="551">
        <v>29.227900000000002</v>
      </c>
      <c r="H41" s="551">
        <v>17.6846</v>
      </c>
      <c r="I41" s="551">
        <v>71.207099999999997</v>
      </c>
      <c r="J41" s="551">
        <v>-222.35820000000001</v>
      </c>
      <c r="K41" s="551">
        <v>157.94220000000001</v>
      </c>
      <c r="L41" s="35"/>
      <c r="M41" s="32" t="s">
        <v>97</v>
      </c>
    </row>
    <row r="42" spans="1:13" ht="11.1" customHeight="1" x14ac:dyDescent="0.2">
      <c r="A42" s="32" t="s">
        <v>527</v>
      </c>
      <c r="C42" s="550">
        <v>240.69001905866671</v>
      </c>
      <c r="D42" s="550">
        <v>242.39604175266669</v>
      </c>
      <c r="E42" s="550">
        <v>262.73051239288884</v>
      </c>
      <c r="F42" s="550">
        <v>274.98416984866662</v>
      </c>
      <c r="G42" s="550">
        <v>287.31917884444437</v>
      </c>
      <c r="H42" s="550">
        <v>285.125929224</v>
      </c>
      <c r="I42" s="550">
        <v>270.23988289511118</v>
      </c>
      <c r="J42" s="550">
        <v>267.28839432781479</v>
      </c>
      <c r="K42" s="550">
        <v>253.18295032555548</v>
      </c>
      <c r="L42" s="35"/>
      <c r="M42" s="32" t="s">
        <v>528</v>
      </c>
    </row>
    <row r="43" spans="1:13" ht="11.1" customHeight="1" x14ac:dyDescent="0.2">
      <c r="C43" s="37"/>
      <c r="D43" s="37"/>
      <c r="E43" s="37"/>
      <c r="F43" s="37"/>
      <c r="G43" s="37"/>
      <c r="H43" s="37"/>
      <c r="I43" s="37"/>
      <c r="J43" s="37"/>
      <c r="K43" s="37"/>
      <c r="L43" s="35"/>
    </row>
    <row r="44" spans="1:13" ht="11.1" customHeight="1" x14ac:dyDescent="0.2">
      <c r="A44" s="32" t="s">
        <v>98</v>
      </c>
      <c r="B44" s="24" t="s">
        <v>99</v>
      </c>
      <c r="C44" s="37"/>
      <c r="D44" s="37"/>
      <c r="E44" s="37"/>
      <c r="F44" s="37"/>
      <c r="G44" s="37"/>
      <c r="H44" s="37"/>
      <c r="I44" s="37"/>
      <c r="J44" s="37"/>
      <c r="K44" s="37"/>
      <c r="L44" s="35"/>
      <c r="M44" s="32" t="s">
        <v>100</v>
      </c>
    </row>
    <row r="45" spans="1:13" ht="11.1" customHeight="1" x14ac:dyDescent="0.2">
      <c r="A45" s="32" t="s">
        <v>101</v>
      </c>
      <c r="B45" s="24"/>
      <c r="C45" s="32"/>
      <c r="D45" s="32"/>
      <c r="E45" s="32"/>
      <c r="F45" s="32"/>
      <c r="G45" s="32"/>
      <c r="H45" s="32"/>
      <c r="I45" s="32"/>
      <c r="J45" s="32"/>
      <c r="K45" s="32"/>
      <c r="M45" s="32" t="s">
        <v>102</v>
      </c>
    </row>
    <row r="46" spans="1:13" ht="11.1" customHeight="1" x14ac:dyDescent="0.2">
      <c r="A46" s="32" t="s">
        <v>103</v>
      </c>
      <c r="C46" s="548">
        <v>2.1299999999999812</v>
      </c>
      <c r="D46" s="548">
        <v>5.0523842161950512</v>
      </c>
      <c r="E46" s="548">
        <v>0.78292478329760229</v>
      </c>
      <c r="F46" s="548">
        <v>0.79533894386388226</v>
      </c>
      <c r="G46" s="548">
        <v>0.4679328378750256</v>
      </c>
      <c r="H46" s="548">
        <v>-0.53710937500001421</v>
      </c>
      <c r="I46" s="548">
        <v>0.5989199803632772</v>
      </c>
      <c r="J46" s="548">
        <v>0.57583447198908289</v>
      </c>
      <c r="K46" s="548">
        <v>1.8534691897137208</v>
      </c>
      <c r="L46" s="35"/>
      <c r="M46" s="32" t="s">
        <v>104</v>
      </c>
    </row>
    <row r="47" spans="1:13" ht="11.1" customHeight="1" x14ac:dyDescent="0.2">
      <c r="A47" s="32" t="s">
        <v>529</v>
      </c>
      <c r="C47" s="548">
        <v>3.2025600228233464</v>
      </c>
      <c r="D47" s="548">
        <v>3.1250116235316097</v>
      </c>
      <c r="E47" s="548">
        <v>3.039200188737063</v>
      </c>
      <c r="F47" s="548">
        <v>3.0044361051891904</v>
      </c>
      <c r="G47" s="552">
        <v>2.8183502137619176</v>
      </c>
      <c r="H47" s="552">
        <v>2.4035000000000002</v>
      </c>
      <c r="I47" s="553">
        <v>1.8520000000000001</v>
      </c>
      <c r="J47" s="553">
        <v>1.7142500000000001</v>
      </c>
      <c r="K47" s="553">
        <v>1.6225000000000003</v>
      </c>
      <c r="L47" s="35"/>
      <c r="M47" s="32" t="s">
        <v>530</v>
      </c>
    </row>
    <row r="48" spans="1:13" ht="11.1" customHeight="1" x14ac:dyDescent="0.2">
      <c r="A48" s="32" t="s">
        <v>531</v>
      </c>
      <c r="C48" s="548">
        <v>9.4111028210317027</v>
      </c>
      <c r="D48" s="548">
        <v>8.7493596414797477</v>
      </c>
      <c r="E48" s="548">
        <v>8.9388002626550662</v>
      </c>
      <c r="F48" s="548">
        <v>8.9614723910186278</v>
      </c>
      <c r="G48" s="552">
        <v>8.8314623726241699</v>
      </c>
      <c r="H48" s="552">
        <v>8.5819352780967204</v>
      </c>
      <c r="I48" s="553">
        <v>8.2100000000000009</v>
      </c>
      <c r="J48" s="553">
        <v>8.0332499999999971</v>
      </c>
      <c r="K48" s="553">
        <v>7.7224999999999993</v>
      </c>
      <c r="L48" s="35"/>
      <c r="M48" s="32" t="s">
        <v>532</v>
      </c>
    </row>
    <row r="49" spans="1:13" ht="11.1" customHeight="1" x14ac:dyDescent="0.2">
      <c r="C49" s="36"/>
      <c r="D49" s="36"/>
      <c r="E49" s="36"/>
      <c r="F49" s="36"/>
      <c r="G49" s="36"/>
      <c r="H49" s="36"/>
      <c r="I49" s="36"/>
      <c r="J49" s="36"/>
      <c r="K49" s="36"/>
      <c r="L49" s="35"/>
    </row>
    <row r="50" spans="1:13" ht="11.1" customHeight="1" x14ac:dyDescent="0.2">
      <c r="A50" s="32" t="s">
        <v>105</v>
      </c>
      <c r="B50" s="33" t="s">
        <v>545</v>
      </c>
      <c r="C50" s="36"/>
      <c r="D50" s="36"/>
      <c r="E50" s="36"/>
      <c r="F50" s="36"/>
      <c r="G50" s="36"/>
      <c r="H50" s="36"/>
      <c r="I50" s="36"/>
      <c r="J50" s="36"/>
      <c r="K50" s="36"/>
      <c r="L50" s="35"/>
      <c r="M50" s="32" t="s">
        <v>106</v>
      </c>
    </row>
    <row r="51" spans="1:13" ht="11.1" customHeight="1" x14ac:dyDescent="0.2">
      <c r="A51" s="32" t="s">
        <v>107</v>
      </c>
      <c r="C51" s="548">
        <v>29.429051013810785</v>
      </c>
      <c r="D51" s="548">
        <v>28.866361853348515</v>
      </c>
      <c r="E51" s="548">
        <v>27.681975665669732</v>
      </c>
      <c r="F51" s="548">
        <v>28.306648451862053</v>
      </c>
      <c r="G51" s="548">
        <v>32.121521893550906</v>
      </c>
      <c r="H51" s="548">
        <v>29.675737030114689</v>
      </c>
      <c r="I51" s="548">
        <v>49.692867399142912</v>
      </c>
      <c r="J51" s="548">
        <v>47.28813774048735</v>
      </c>
      <c r="K51" s="548" t="s">
        <v>204</v>
      </c>
      <c r="L51" s="35"/>
      <c r="M51" s="32" t="s">
        <v>108</v>
      </c>
    </row>
    <row r="52" spans="1:13" ht="11.1" customHeight="1" x14ac:dyDescent="0.2">
      <c r="A52" s="32" t="s">
        <v>109</v>
      </c>
      <c r="C52" s="548">
        <v>24.59572607602416</v>
      </c>
      <c r="D52" s="548">
        <v>23.057803144782252</v>
      </c>
      <c r="E52" s="548">
        <v>23.028026816218308</v>
      </c>
      <c r="F52" s="548">
        <v>22.377557831249476</v>
      </c>
      <c r="G52" s="548">
        <v>22.279939777587103</v>
      </c>
      <c r="H52" s="548">
        <v>22.585941459000196</v>
      </c>
      <c r="I52" s="548">
        <v>22.574853542789718</v>
      </c>
      <c r="J52" s="548">
        <v>24.441512356052026</v>
      </c>
      <c r="K52" s="548" t="s">
        <v>204</v>
      </c>
      <c r="L52" s="35"/>
      <c r="M52" s="32" t="s">
        <v>110</v>
      </c>
    </row>
    <row r="53" spans="1:13" ht="11.1" customHeight="1" x14ac:dyDescent="0.2">
      <c r="A53" s="32" t="s">
        <v>111</v>
      </c>
      <c r="C53" s="548">
        <v>35.551855134720114</v>
      </c>
      <c r="D53" s="548">
        <v>37.277436319825576</v>
      </c>
      <c r="E53" s="548">
        <v>36.870466997696035</v>
      </c>
      <c r="F53" s="548">
        <v>37.862554256838699</v>
      </c>
      <c r="G53" s="548">
        <v>33.805823112862342</v>
      </c>
      <c r="H53" s="548">
        <v>31.419647073228624</v>
      </c>
      <c r="I53" s="548">
        <v>35.798223963879856</v>
      </c>
      <c r="J53" s="548">
        <v>52.510479184715194</v>
      </c>
      <c r="K53" s="548" t="s">
        <v>204</v>
      </c>
      <c r="L53" s="35"/>
      <c r="M53" s="32" t="s">
        <v>112</v>
      </c>
    </row>
    <row r="54" spans="1:13" ht="11.1" customHeight="1" x14ac:dyDescent="0.2">
      <c r="A54" s="32" t="s">
        <v>113</v>
      </c>
      <c r="C54" s="548">
        <v>23.763267795058745</v>
      </c>
      <c r="D54" s="548">
        <v>24.257537529602654</v>
      </c>
      <c r="E54" s="548">
        <v>24.101341969585111</v>
      </c>
      <c r="F54" s="548">
        <v>25.99303788311585</v>
      </c>
      <c r="G54" s="548">
        <v>25.189705198951216</v>
      </c>
      <c r="H54" s="548">
        <v>25.785524960595779</v>
      </c>
      <c r="I54" s="548">
        <v>25.468471444727864</v>
      </c>
      <c r="J54" s="548">
        <v>33.154113694687418</v>
      </c>
      <c r="K54" s="548" t="s">
        <v>204</v>
      </c>
      <c r="L54" s="35"/>
      <c r="M54" s="32" t="s">
        <v>114</v>
      </c>
    </row>
    <row r="55" spans="1:13" ht="11.1" customHeight="1" x14ac:dyDescent="0.2">
      <c r="A55" s="32" t="s">
        <v>115</v>
      </c>
      <c r="C55" s="548">
        <v>1.5760155673746012</v>
      </c>
      <c r="D55" s="548">
        <v>1.8191424447455591</v>
      </c>
      <c r="E55" s="548">
        <v>1.5565944744865003</v>
      </c>
      <c r="F55" s="548">
        <v>2.0705071736481053</v>
      </c>
      <c r="G55" s="548">
        <v>1.7693491773006327</v>
      </c>
      <c r="H55" s="548">
        <v>1.741881065479707</v>
      </c>
      <c r="I55" s="548">
        <v>1.7254870095854495</v>
      </c>
      <c r="J55" s="548">
        <v>1.655282410934579</v>
      </c>
      <c r="K55" s="548" t="s">
        <v>204</v>
      </c>
      <c r="L55" s="35"/>
      <c r="M55" s="32" t="s">
        <v>116</v>
      </c>
    </row>
    <row r="56" spans="1:13" ht="11.1" customHeight="1" x14ac:dyDescent="0.2">
      <c r="A56" s="32" t="s">
        <v>117</v>
      </c>
      <c r="C56" s="548">
        <v>11.788587339661371</v>
      </c>
      <c r="D56" s="548">
        <v>13.019898790222925</v>
      </c>
      <c r="E56" s="548">
        <v>12.769125028110926</v>
      </c>
      <c r="F56" s="548">
        <v>11.869516373722846</v>
      </c>
      <c r="G56" s="548">
        <v>8.6161179139111237</v>
      </c>
      <c r="H56" s="548">
        <v>5.6341221126328449</v>
      </c>
      <c r="I56" s="548">
        <v>10.329752519151983</v>
      </c>
      <c r="J56" s="548">
        <v>19.356365490027777</v>
      </c>
      <c r="K56" s="548" t="s">
        <v>204</v>
      </c>
      <c r="L56" s="35"/>
      <c r="M56" s="32" t="s">
        <v>118</v>
      </c>
    </row>
    <row r="57" spans="1:13" ht="11.1" customHeight="1" x14ac:dyDescent="0.2">
      <c r="A57" s="32" t="s">
        <v>119</v>
      </c>
      <c r="C57" s="548">
        <v>-4.5467885535347214</v>
      </c>
      <c r="D57" s="548">
        <v>-6.5919320217315045</v>
      </c>
      <c r="E57" s="548">
        <v>-7.6318968575398065</v>
      </c>
      <c r="F57" s="548">
        <v>-7.4853986313285299</v>
      </c>
      <c r="G57" s="548">
        <v>8.5047957989194595E-2</v>
      </c>
      <c r="H57" s="548">
        <v>-2.0289776342260492E-3</v>
      </c>
      <c r="I57" s="548">
        <v>15.620130444848513</v>
      </c>
      <c r="J57" s="548">
        <v>-3.5655677878779981</v>
      </c>
      <c r="K57" s="548" t="s">
        <v>204</v>
      </c>
      <c r="L57" s="35"/>
      <c r="M57" s="32" t="s">
        <v>120</v>
      </c>
    </row>
    <row r="58" spans="1:13" ht="11.1" customHeight="1" x14ac:dyDescent="0.2">
      <c r="A58" s="32" t="s">
        <v>121</v>
      </c>
      <c r="C58" s="548">
        <v>-6.1228041209093211</v>
      </c>
      <c r="D58" s="548">
        <v>-8.4110744664770642</v>
      </c>
      <c r="E58" s="548">
        <v>-9.188491332026306</v>
      </c>
      <c r="F58" s="548">
        <v>-9.5559058049766339</v>
      </c>
      <c r="G58" s="548">
        <v>-1.6843012193114384</v>
      </c>
      <c r="H58" s="548">
        <v>-1.7439100431139327</v>
      </c>
      <c r="I58" s="548">
        <v>13.894643435263063</v>
      </c>
      <c r="J58" s="548">
        <v>-5.2215958215202054</v>
      </c>
      <c r="K58" s="548" t="s">
        <v>204</v>
      </c>
      <c r="L58" s="35"/>
      <c r="M58" s="32" t="s">
        <v>122</v>
      </c>
    </row>
    <row r="59" spans="1:13" ht="11.1" customHeight="1" x14ac:dyDescent="0.2">
      <c r="C59" s="36"/>
      <c r="D59" s="36"/>
      <c r="E59" s="36"/>
      <c r="F59" s="36"/>
      <c r="G59" s="36"/>
      <c r="H59" s="36"/>
      <c r="I59" s="36"/>
      <c r="J59" s="36"/>
      <c r="K59" s="36"/>
      <c r="L59" s="35"/>
    </row>
    <row r="60" spans="1:13" ht="11.1" customHeight="1" x14ac:dyDescent="0.2">
      <c r="A60" s="32" t="s">
        <v>123</v>
      </c>
      <c r="B60" s="33" t="s">
        <v>124</v>
      </c>
      <c r="C60" s="36"/>
      <c r="D60" s="36"/>
      <c r="E60" s="36"/>
      <c r="F60" s="36"/>
      <c r="G60" s="36"/>
      <c r="H60" s="36"/>
      <c r="I60" s="36"/>
      <c r="J60" s="36"/>
      <c r="K60" s="36"/>
      <c r="L60" s="35"/>
      <c r="M60" s="32" t="s">
        <v>125</v>
      </c>
    </row>
    <row r="61" spans="1:13" ht="11.1" customHeight="1" x14ac:dyDescent="0.2">
      <c r="A61" s="32" t="s">
        <v>126</v>
      </c>
      <c r="C61" s="554">
        <v>43.285407271720651</v>
      </c>
      <c r="D61" s="554">
        <v>48.264103086228474</v>
      </c>
      <c r="E61" s="554">
        <v>52.387409745777887</v>
      </c>
      <c r="F61" s="554">
        <v>53.304032454829866</v>
      </c>
      <c r="G61" s="554">
        <v>52.163331010828614</v>
      </c>
      <c r="H61" s="554">
        <v>43.261024543761337</v>
      </c>
      <c r="I61" s="554">
        <v>25.879923830116891</v>
      </c>
      <c r="J61" s="554">
        <v>26.841224478282587</v>
      </c>
      <c r="K61" s="554">
        <v>45.409080037863447</v>
      </c>
      <c r="L61" s="35"/>
      <c r="M61" s="32" t="s">
        <v>127</v>
      </c>
    </row>
    <row r="62" spans="1:13" ht="11.1" customHeight="1" x14ac:dyDescent="0.2">
      <c r="A62" s="32" t="s">
        <v>128</v>
      </c>
      <c r="C62" s="554">
        <v>-10.428766540228263</v>
      </c>
      <c r="D62" s="554">
        <v>-8.1649239155489113</v>
      </c>
      <c r="E62" s="554">
        <v>-8.3112106740560758</v>
      </c>
      <c r="F62" s="554">
        <v>-5.0524583446552782</v>
      </c>
      <c r="G62" s="554">
        <v>-2.5351568709388439</v>
      </c>
      <c r="H62" s="554">
        <v>-9.8532243482528941</v>
      </c>
      <c r="I62" s="554">
        <v>-25.487393234389117</v>
      </c>
      <c r="J62" s="554">
        <v>-31.696794112628119</v>
      </c>
      <c r="K62" s="554">
        <v>-11.439393924352116</v>
      </c>
      <c r="L62" s="35"/>
      <c r="M62" s="32" t="s">
        <v>129</v>
      </c>
    </row>
    <row r="63" spans="1:13" ht="11.1" customHeight="1" x14ac:dyDescent="0.2">
      <c r="A63" s="32" t="s">
        <v>130</v>
      </c>
      <c r="C63" s="554">
        <v>53.714173811948903</v>
      </c>
      <c r="D63" s="554">
        <v>56.429027001777385</v>
      </c>
      <c r="E63" s="554">
        <v>60.698620419833972</v>
      </c>
      <c r="F63" s="554">
        <v>58.356490799485151</v>
      </c>
      <c r="G63" s="554">
        <v>54.698487881767463</v>
      </c>
      <c r="H63" s="554">
        <v>53.114248892014224</v>
      </c>
      <c r="I63" s="554">
        <v>51.367445784163564</v>
      </c>
      <c r="J63" s="554">
        <v>58.538167715452239</v>
      </c>
      <c r="K63" s="554">
        <v>56.848621037826256</v>
      </c>
      <c r="L63" s="35"/>
      <c r="M63" s="32" t="s">
        <v>131</v>
      </c>
    </row>
    <row r="64" spans="1:13" ht="11.1" customHeight="1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5"/>
    </row>
    <row r="65" spans="1:13" ht="11.1" customHeight="1" x14ac:dyDescent="0.2">
      <c r="A65" s="32" t="s">
        <v>132</v>
      </c>
      <c r="C65" s="554">
        <v>11.929791365429365</v>
      </c>
      <c r="D65" s="554">
        <v>13.668120209725284</v>
      </c>
      <c r="E65" s="554">
        <v>16.028796729480138</v>
      </c>
      <c r="F65" s="554">
        <v>16.209837106089012</v>
      </c>
      <c r="G65" s="554">
        <v>17.061036173842204</v>
      </c>
      <c r="H65" s="554">
        <v>20.655400467717698</v>
      </c>
      <c r="I65" s="554">
        <v>35.291454672067992</v>
      </c>
      <c r="J65" s="554">
        <v>36.813555381455799</v>
      </c>
      <c r="K65" s="554">
        <v>29.918267803464065</v>
      </c>
      <c r="L65" s="35"/>
      <c r="M65" s="32" t="s">
        <v>133</v>
      </c>
    </row>
    <row r="66" spans="1:13" ht="11.1" customHeight="1" x14ac:dyDescent="0.2">
      <c r="A66" s="32" t="s">
        <v>134</v>
      </c>
      <c r="C66" s="554">
        <v>14.415346217571006</v>
      </c>
      <c r="D66" s="554">
        <v>14.028267688903501</v>
      </c>
      <c r="E66" s="554">
        <v>17.362873354007057</v>
      </c>
      <c r="F66" s="554">
        <v>15.705005144514402</v>
      </c>
      <c r="G66" s="554">
        <v>16.602620008869803</v>
      </c>
      <c r="H66" s="554">
        <v>17.858742285372898</v>
      </c>
      <c r="I66" s="554">
        <v>19.464021218719868</v>
      </c>
      <c r="J66" s="554">
        <v>32.66737119114773</v>
      </c>
      <c r="K66" s="554">
        <v>32.856103127123845</v>
      </c>
      <c r="L66" s="35"/>
      <c r="M66" s="32" t="s">
        <v>135</v>
      </c>
    </row>
    <row r="67" spans="1:13" ht="11.1" customHeight="1" x14ac:dyDescent="0.2">
      <c r="A67" s="32" t="s">
        <v>136</v>
      </c>
      <c r="C67" s="554">
        <v>73.513274979348708</v>
      </c>
      <c r="D67" s="554">
        <v>74.673463801010271</v>
      </c>
      <c r="E67" s="554">
        <v>84.195187813031708</v>
      </c>
      <c r="F67" s="554">
        <v>83.742730569730043</v>
      </c>
      <c r="G67" s="554">
        <v>85.781496803708592</v>
      </c>
      <c r="H67" s="554">
        <v>87.058261281257927</v>
      </c>
      <c r="I67" s="554">
        <v>86.536230622577335</v>
      </c>
      <c r="J67" s="554">
        <v>119.595198061814</v>
      </c>
      <c r="K67" s="554">
        <v>119.17066092771751</v>
      </c>
      <c r="L67" s="35"/>
      <c r="M67" s="32" t="s">
        <v>136</v>
      </c>
    </row>
    <row r="68" spans="1:13" ht="11.1" customHeight="1" x14ac:dyDescent="0.2">
      <c r="A68" s="32" t="s">
        <v>137</v>
      </c>
      <c r="C68" s="554">
        <v>2.2541375397671337</v>
      </c>
      <c r="D68" s="554">
        <v>1.759133449960695</v>
      </c>
      <c r="E68" s="554">
        <v>2.5564806331373262</v>
      </c>
      <c r="F68" s="554">
        <v>1.7366813039800959</v>
      </c>
      <c r="G68" s="554">
        <v>2.5724410302752605</v>
      </c>
      <c r="H68" s="554">
        <v>1.863114807504592</v>
      </c>
      <c r="I68" s="554">
        <v>2.0375034595097414</v>
      </c>
      <c r="J68" s="554">
        <v>1.8462363863581581</v>
      </c>
      <c r="K68" s="554">
        <v>2.2493008521847679</v>
      </c>
      <c r="L68" s="35"/>
      <c r="M68" s="32" t="s">
        <v>138</v>
      </c>
    </row>
    <row r="69" spans="1:13" ht="11.25" x14ac:dyDescent="0.2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42"/>
      <c r="M69" s="39"/>
    </row>
    <row r="70" spans="1:13" ht="11.1" customHeight="1" x14ac:dyDescent="0.2">
      <c r="C70" s="36"/>
      <c r="D70" s="36"/>
      <c r="E70" s="36"/>
      <c r="F70" s="36"/>
      <c r="G70" s="36"/>
      <c r="H70" s="36"/>
      <c r="I70" s="36"/>
      <c r="J70" s="36"/>
      <c r="K70" s="36"/>
      <c r="L70" s="35"/>
    </row>
    <row r="71" spans="1:13" ht="11.1" customHeight="1" x14ac:dyDescent="0.2">
      <c r="A71" s="32" t="s">
        <v>139</v>
      </c>
      <c r="C71" s="36"/>
      <c r="D71" s="36"/>
      <c r="E71" s="36"/>
      <c r="F71" s="36"/>
      <c r="G71" s="36"/>
      <c r="H71" s="36"/>
      <c r="I71" s="36"/>
      <c r="J71" s="36"/>
      <c r="K71" s="36"/>
      <c r="L71" s="35"/>
    </row>
    <row r="72" spans="1:13" s="32" customFormat="1" ht="11.1" customHeight="1" x14ac:dyDescent="0.2">
      <c r="A72" s="32" t="s">
        <v>140</v>
      </c>
      <c r="B72" s="33"/>
      <c r="C72" s="36"/>
      <c r="D72" s="36"/>
      <c r="E72" s="36"/>
      <c r="F72" s="36"/>
      <c r="G72" s="36"/>
      <c r="H72" s="36"/>
      <c r="I72" s="36"/>
      <c r="J72" s="36"/>
      <c r="K72" s="36"/>
      <c r="L72" s="35"/>
    </row>
    <row r="73" spans="1:13" s="32" customFormat="1" ht="11.1" customHeight="1" x14ac:dyDescent="0.2">
      <c r="A73" s="32" t="s">
        <v>141</v>
      </c>
      <c r="B73" s="33"/>
      <c r="C73" s="36"/>
      <c r="D73" s="36"/>
      <c r="E73" s="36"/>
      <c r="F73" s="36"/>
      <c r="G73" s="36"/>
      <c r="H73" s="36"/>
      <c r="I73" s="36"/>
      <c r="J73" s="36"/>
      <c r="K73" s="36"/>
      <c r="L73" s="35"/>
    </row>
    <row r="74" spans="1:13" s="32" customFormat="1" ht="11.1" customHeight="1" x14ac:dyDescent="0.2">
      <c r="A74" s="32" t="s">
        <v>142</v>
      </c>
      <c r="B74" s="33"/>
      <c r="C74" s="36"/>
      <c r="D74" s="36"/>
      <c r="E74" s="36"/>
      <c r="F74" s="36"/>
      <c r="G74" s="36"/>
      <c r="H74" s="36"/>
      <c r="I74" s="36"/>
      <c r="J74" s="36"/>
      <c r="K74" s="36"/>
      <c r="L74" s="35"/>
    </row>
    <row r="75" spans="1:13" s="32" customFormat="1" ht="11.1" customHeight="1" x14ac:dyDescent="0.2">
      <c r="A75" s="32" t="s">
        <v>143</v>
      </c>
      <c r="B75" s="33"/>
      <c r="C75" s="36"/>
      <c r="D75" s="36"/>
      <c r="E75" s="36"/>
      <c r="F75" s="36"/>
      <c r="G75" s="36"/>
      <c r="H75" s="36"/>
      <c r="I75" s="36"/>
      <c r="J75" s="36"/>
      <c r="K75" s="36"/>
      <c r="L75" s="35"/>
    </row>
    <row r="76" spans="1:13" s="32" customFormat="1" ht="11.1" customHeight="1" x14ac:dyDescent="0.2">
      <c r="A76" s="32" t="s">
        <v>144</v>
      </c>
      <c r="B76" s="33"/>
      <c r="C76" s="36"/>
      <c r="D76" s="36"/>
      <c r="E76" s="36"/>
      <c r="F76" s="36"/>
      <c r="G76" s="36"/>
      <c r="H76" s="36"/>
      <c r="I76" s="36"/>
      <c r="J76" s="36"/>
      <c r="K76" s="36"/>
      <c r="L76" s="35"/>
    </row>
    <row r="77" spans="1:13" s="32" customFormat="1" ht="11.1" customHeight="1" x14ac:dyDescent="0.2">
      <c r="A77" s="32" t="s">
        <v>533</v>
      </c>
      <c r="B77" s="33"/>
      <c r="C77" s="36"/>
      <c r="D77" s="36"/>
      <c r="E77" s="36"/>
      <c r="F77" s="36"/>
      <c r="G77" s="36"/>
      <c r="H77" s="36"/>
      <c r="I77" s="36"/>
      <c r="J77" s="36"/>
      <c r="K77" s="36"/>
      <c r="L77" s="35"/>
    </row>
    <row r="78" spans="1:13" s="32" customFormat="1" ht="11.1" customHeight="1" x14ac:dyDescent="0.2">
      <c r="A78" s="32" t="s">
        <v>534</v>
      </c>
      <c r="B78" s="33"/>
      <c r="C78" s="36"/>
      <c r="D78" s="36"/>
      <c r="E78" s="36"/>
      <c r="F78" s="36"/>
      <c r="G78" s="36"/>
      <c r="H78" s="36"/>
      <c r="I78" s="36"/>
      <c r="J78" s="36"/>
      <c r="K78" s="36"/>
      <c r="L78" s="35"/>
    </row>
    <row r="79" spans="1:13" s="32" customFormat="1" ht="11.1" customHeight="1" x14ac:dyDescent="0.2">
      <c r="A79" s="32" t="s">
        <v>535</v>
      </c>
      <c r="B79" s="33"/>
      <c r="C79" s="34"/>
      <c r="D79" s="34"/>
      <c r="E79" s="34"/>
      <c r="F79" s="34"/>
      <c r="G79" s="34"/>
      <c r="H79" s="34"/>
      <c r="I79" s="34"/>
      <c r="J79" s="34"/>
      <c r="K79" s="34"/>
    </row>
    <row r="80" spans="1:13" s="32" customFormat="1" ht="11.1" customHeight="1" x14ac:dyDescent="0.2">
      <c r="B80" s="33"/>
      <c r="C80" s="34"/>
      <c r="D80" s="34"/>
      <c r="E80" s="34"/>
      <c r="F80" s="34"/>
      <c r="G80" s="34"/>
      <c r="H80" s="34"/>
      <c r="I80" s="34"/>
      <c r="J80" s="34"/>
      <c r="K80" s="34"/>
    </row>
    <row r="81" spans="1:13" s="32" customFormat="1" ht="11.1" customHeight="1" x14ac:dyDescent="0.2">
      <c r="A81" s="32" t="s">
        <v>145</v>
      </c>
      <c r="B81" s="33"/>
      <c r="C81" s="34"/>
      <c r="D81" s="34"/>
      <c r="E81" s="34"/>
      <c r="F81" s="34"/>
      <c r="G81" s="34"/>
      <c r="H81" s="34"/>
      <c r="I81" s="34"/>
      <c r="J81" s="34"/>
      <c r="K81" s="34"/>
    </row>
    <row r="82" spans="1:13" s="32" customFormat="1" ht="11.1" customHeight="1" x14ac:dyDescent="0.2">
      <c r="A82" s="32" t="s">
        <v>146</v>
      </c>
      <c r="B82" s="33"/>
      <c r="C82" s="34"/>
      <c r="D82" s="34"/>
      <c r="E82" s="34"/>
      <c r="F82" s="34"/>
      <c r="G82" s="34"/>
      <c r="H82" s="34"/>
      <c r="I82" s="34"/>
      <c r="J82" s="34"/>
      <c r="K82" s="34"/>
    </row>
    <row r="83" spans="1:13" s="32" customFormat="1" ht="11.1" customHeight="1" x14ac:dyDescent="0.2">
      <c r="A83" s="32" t="s">
        <v>147</v>
      </c>
      <c r="B83" s="33"/>
      <c r="C83" s="34"/>
      <c r="D83" s="34"/>
      <c r="E83" s="34"/>
      <c r="F83" s="34"/>
      <c r="G83" s="34"/>
      <c r="H83" s="34"/>
      <c r="I83" s="34"/>
      <c r="J83" s="34"/>
      <c r="K83" s="34"/>
    </row>
    <row r="84" spans="1:13" s="33" customFormat="1" ht="11.1" customHeight="1" x14ac:dyDescent="0.2">
      <c r="A84" s="32" t="s">
        <v>148</v>
      </c>
      <c r="C84" s="34"/>
      <c r="D84" s="34"/>
      <c r="E84" s="34"/>
      <c r="F84" s="34"/>
      <c r="G84" s="34"/>
      <c r="H84" s="34"/>
      <c r="I84" s="34"/>
      <c r="J84" s="34"/>
      <c r="K84" s="34"/>
      <c r="L84" s="32"/>
      <c r="M84" s="32"/>
    </row>
    <row r="85" spans="1:13" s="33" customFormat="1" ht="11.1" customHeight="1" x14ac:dyDescent="0.2">
      <c r="A85" s="32" t="s">
        <v>149</v>
      </c>
      <c r="C85" s="34"/>
      <c r="D85" s="34"/>
      <c r="E85" s="34"/>
      <c r="F85" s="34"/>
      <c r="G85" s="34"/>
      <c r="H85" s="34"/>
      <c r="I85" s="34"/>
      <c r="J85" s="34"/>
      <c r="K85" s="34"/>
      <c r="L85" s="32"/>
      <c r="M85" s="32"/>
    </row>
    <row r="86" spans="1:13" s="33" customFormat="1" ht="11.1" customHeight="1" x14ac:dyDescent="0.2">
      <c r="A86" s="32" t="s">
        <v>150</v>
      </c>
      <c r="C86" s="34"/>
      <c r="D86" s="34"/>
      <c r="E86" s="34"/>
      <c r="F86" s="34"/>
      <c r="G86" s="34"/>
      <c r="H86" s="34"/>
      <c r="I86" s="34"/>
      <c r="J86" s="34"/>
      <c r="K86" s="34"/>
      <c r="L86" s="32"/>
      <c r="M86" s="32"/>
    </row>
    <row r="87" spans="1:13" s="33" customFormat="1" ht="11.1" customHeight="1" x14ac:dyDescent="0.2">
      <c r="A87" s="32" t="s">
        <v>536</v>
      </c>
      <c r="C87" s="34"/>
      <c r="D87" s="34"/>
      <c r="E87" s="34"/>
      <c r="F87" s="34"/>
      <c r="G87" s="34"/>
      <c r="H87" s="34"/>
      <c r="I87" s="34"/>
      <c r="J87" s="34"/>
      <c r="K87" s="34"/>
      <c r="L87" s="32"/>
      <c r="M87" s="32"/>
    </row>
    <row r="88" spans="1:13" s="33" customFormat="1" ht="11.1" customHeight="1" x14ac:dyDescent="0.2">
      <c r="A88" s="32" t="s">
        <v>537</v>
      </c>
      <c r="C88" s="34"/>
      <c r="D88" s="34"/>
      <c r="E88" s="34"/>
      <c r="F88" s="34"/>
      <c r="G88" s="34"/>
      <c r="H88" s="34"/>
      <c r="I88" s="34"/>
      <c r="J88" s="34"/>
      <c r="K88" s="34"/>
      <c r="L88" s="32"/>
      <c r="M88" s="32"/>
    </row>
    <row r="89" spans="1:13" ht="11.1" customHeight="1" x14ac:dyDescent="0.2">
      <c r="A89" s="32" t="s">
        <v>538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W40"/>
  <sheetViews>
    <sheetView showGridLines="0" zoomScaleNormal="100" workbookViewId="0"/>
  </sheetViews>
  <sheetFormatPr defaultColWidth="11.7109375" defaultRowHeight="12" customHeight="1" x14ac:dyDescent="0.2"/>
  <cols>
    <col min="1" max="1" width="40.28515625" style="60" customWidth="1"/>
    <col min="2" max="20" width="7.5703125" style="46" customWidth="1"/>
    <col min="21" max="21" width="2.5703125" style="46" bestFit="1" customWidth="1"/>
    <col min="22" max="22" width="40.42578125" style="46" customWidth="1"/>
    <col min="23" max="62" width="8.42578125" style="46" customWidth="1"/>
    <col min="63" max="16384" width="11.7109375" style="46"/>
  </cols>
  <sheetData>
    <row r="1" spans="1:23" s="44" customFormat="1" ht="12" customHeight="1" x14ac:dyDescent="0.2">
      <c r="A1" s="43" t="s">
        <v>151</v>
      </c>
    </row>
    <row r="2" spans="1:23" ht="12" customHeight="1" x14ac:dyDescent="0.2">
      <c r="A2" s="45" t="s">
        <v>0</v>
      </c>
      <c r="I2" s="47"/>
      <c r="J2" s="47"/>
      <c r="K2" s="47"/>
      <c r="V2" s="44" t="s">
        <v>0</v>
      </c>
    </row>
    <row r="3" spans="1:23" ht="24" customHeight="1" x14ac:dyDescent="0.2">
      <c r="A3" s="48" t="s">
        <v>5</v>
      </c>
      <c r="D3" s="49"/>
      <c r="E3" s="49"/>
      <c r="I3" s="47"/>
      <c r="J3" s="47"/>
      <c r="K3" s="47"/>
      <c r="U3" s="50"/>
      <c r="V3" s="51" t="s">
        <v>152</v>
      </c>
    </row>
    <row r="4" spans="1:23" s="53" customFormat="1" ht="24" customHeight="1" x14ac:dyDescent="0.2">
      <c r="A4" s="52" t="s">
        <v>153</v>
      </c>
      <c r="I4" s="47"/>
      <c r="J4" s="47"/>
      <c r="K4" s="47"/>
      <c r="L4" s="54"/>
      <c r="M4" s="54"/>
      <c r="N4" s="54"/>
      <c r="O4" s="54"/>
      <c r="P4" s="54"/>
      <c r="Q4" s="54"/>
      <c r="R4" s="54"/>
      <c r="S4" s="54"/>
      <c r="T4" s="54"/>
      <c r="V4" s="55" t="s">
        <v>154</v>
      </c>
    </row>
    <row r="5" spans="1:23" ht="12" customHeight="1" x14ac:dyDescent="0.2">
      <c r="A5" s="56"/>
      <c r="B5" s="57"/>
      <c r="C5" s="57"/>
      <c r="D5" s="57"/>
      <c r="E5" s="58"/>
      <c r="F5" s="57"/>
      <c r="H5" s="59"/>
      <c r="I5" s="59"/>
      <c r="J5" s="59"/>
      <c r="K5" s="59"/>
      <c r="U5" s="57"/>
      <c r="V5" s="56"/>
    </row>
    <row r="6" spans="1:23" ht="12" customHeight="1" x14ac:dyDescent="0.2">
      <c r="A6" s="555"/>
      <c r="B6" s="556">
        <v>2000</v>
      </c>
      <c r="C6" s="557">
        <v>2001</v>
      </c>
      <c r="D6" s="557">
        <v>2002</v>
      </c>
      <c r="E6" s="557">
        <v>2003</v>
      </c>
      <c r="F6" s="558">
        <v>2004</v>
      </c>
      <c r="G6" s="558">
        <v>2005</v>
      </c>
      <c r="H6" s="559">
        <v>2006</v>
      </c>
      <c r="I6" s="559">
        <v>2007</v>
      </c>
      <c r="J6" s="559">
        <v>2008</v>
      </c>
      <c r="K6" s="559">
        <v>2009</v>
      </c>
      <c r="L6" s="559">
        <v>2010</v>
      </c>
      <c r="M6" s="560">
        <v>2011</v>
      </c>
      <c r="N6" s="560">
        <v>2012</v>
      </c>
      <c r="O6" s="560">
        <v>2013</v>
      </c>
      <c r="P6" s="560">
        <v>2014</v>
      </c>
      <c r="Q6" s="560">
        <v>2015</v>
      </c>
      <c r="R6" s="560">
        <v>2016</v>
      </c>
      <c r="S6" s="560">
        <v>2017</v>
      </c>
      <c r="T6" s="560">
        <v>2018</v>
      </c>
      <c r="U6" s="561" t="s">
        <v>35</v>
      </c>
      <c r="V6" s="555"/>
    </row>
    <row r="7" spans="1:23" ht="15.95" customHeight="1" x14ac:dyDescent="0.2">
      <c r="E7" s="6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V7" s="60"/>
    </row>
    <row r="8" spans="1:23" ht="15.95" customHeight="1" x14ac:dyDescent="0.2">
      <c r="E8" s="61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V8" s="60"/>
    </row>
    <row r="9" spans="1:23" s="44" customFormat="1" ht="12" customHeight="1" x14ac:dyDescent="0.2">
      <c r="A9" s="62" t="s">
        <v>155</v>
      </c>
      <c r="B9" s="63">
        <v>939.77514515622795</v>
      </c>
      <c r="C9" s="63">
        <v>939.18486902656798</v>
      </c>
      <c r="D9" s="63">
        <v>912.61647841005799</v>
      </c>
      <c r="E9" s="63">
        <v>970.59861254559303</v>
      </c>
      <c r="F9" s="63">
        <v>1000.20858450021</v>
      </c>
      <c r="G9" s="63">
        <v>1006.77225145446</v>
      </c>
      <c r="H9" s="63">
        <v>1053.675371</v>
      </c>
      <c r="I9" s="63">
        <v>1120.6233716731499</v>
      </c>
      <c r="J9" s="63">
        <v>1200.42010391913</v>
      </c>
      <c r="K9" s="63">
        <v>1186.3780925875999</v>
      </c>
      <c r="L9" s="63">
        <v>1194.35700639642</v>
      </c>
      <c r="M9" s="63">
        <v>1191.68545118359</v>
      </c>
      <c r="N9" s="63">
        <v>1179.06808895273</v>
      </c>
      <c r="O9" s="63">
        <v>1171.9029833177001</v>
      </c>
      <c r="P9" s="63">
        <v>1223.3365876713999</v>
      </c>
      <c r="Q9" s="63">
        <v>1192.13535106057</v>
      </c>
      <c r="R9" s="63">
        <v>1222.2016110960201</v>
      </c>
      <c r="S9" s="63">
        <v>1105.7207923462799</v>
      </c>
      <c r="T9" s="63">
        <v>1111.6114162792701</v>
      </c>
      <c r="U9" s="64"/>
      <c r="V9" s="65" t="s">
        <v>156</v>
      </c>
      <c r="W9" s="64"/>
    </row>
    <row r="10" spans="1:23" ht="14.1" customHeight="1" x14ac:dyDescent="0.2">
      <c r="A10" s="66" t="s">
        <v>157</v>
      </c>
      <c r="B10" s="67">
        <v>125.166042</v>
      </c>
      <c r="C10" s="67">
        <v>118.383415</v>
      </c>
      <c r="D10" s="67">
        <v>115.557923</v>
      </c>
      <c r="E10" s="67">
        <v>109.569937</v>
      </c>
      <c r="F10" s="67">
        <v>109.688124</v>
      </c>
      <c r="G10" s="67">
        <v>109.288023</v>
      </c>
      <c r="H10" s="67">
        <v>110.647373</v>
      </c>
      <c r="I10" s="67">
        <v>101.88978400000001</v>
      </c>
      <c r="J10" s="67">
        <v>115.64535600000001</v>
      </c>
      <c r="K10" s="67">
        <v>117.647594</v>
      </c>
      <c r="L10" s="67">
        <v>107.900826</v>
      </c>
      <c r="M10" s="67">
        <v>115.78805199999999</v>
      </c>
      <c r="N10" s="67">
        <v>124.8460662</v>
      </c>
      <c r="O10" s="67">
        <v>130.558843</v>
      </c>
      <c r="P10" s="67">
        <v>130.36052900000001</v>
      </c>
      <c r="Q10" s="67">
        <v>126.722774</v>
      </c>
      <c r="R10" s="67">
        <v>138.42013399999999</v>
      </c>
      <c r="S10" s="67">
        <v>111.917157</v>
      </c>
      <c r="T10" s="67">
        <v>98.976930999999993</v>
      </c>
      <c r="U10" s="68"/>
      <c r="V10" s="69" t="s">
        <v>158</v>
      </c>
      <c r="W10" s="68"/>
    </row>
    <row r="11" spans="1:23" ht="14.1" customHeight="1" x14ac:dyDescent="0.2">
      <c r="A11" s="66" t="s">
        <v>159</v>
      </c>
      <c r="B11" s="67">
        <v>9.5854470000000003</v>
      </c>
      <c r="C11" s="67">
        <v>8.4789119999999993</v>
      </c>
      <c r="D11" s="67">
        <v>7.470612</v>
      </c>
      <c r="E11" s="67">
        <v>9.4397839999999995</v>
      </c>
      <c r="F11" s="67">
        <v>11.917849</v>
      </c>
      <c r="G11" s="67">
        <v>10.324876</v>
      </c>
      <c r="H11" s="67">
        <v>11.489829</v>
      </c>
      <c r="I11" s="67">
        <v>14.665137</v>
      </c>
      <c r="J11" s="67">
        <v>18.364013</v>
      </c>
      <c r="K11" s="67">
        <v>9.7011479999999999</v>
      </c>
      <c r="L11" s="67">
        <v>9.2160899999999994</v>
      </c>
      <c r="M11" s="67">
        <v>10.1376995</v>
      </c>
      <c r="N11" s="67">
        <v>9.8335685000000002</v>
      </c>
      <c r="O11" s="67">
        <v>10.423583000000001</v>
      </c>
      <c r="P11" s="67">
        <v>9.9024040000000007</v>
      </c>
      <c r="Q11" s="67">
        <v>8.8225460000000009</v>
      </c>
      <c r="R11" s="67">
        <v>10.372916</v>
      </c>
      <c r="S11" s="67">
        <v>9.866066</v>
      </c>
      <c r="T11" s="67">
        <v>10.852672</v>
      </c>
      <c r="U11" s="68"/>
      <c r="V11" s="70" t="s">
        <v>160</v>
      </c>
      <c r="W11" s="68"/>
    </row>
    <row r="12" spans="1:23" ht="14.1" customHeight="1" x14ac:dyDescent="0.2">
      <c r="A12" s="66" t="s">
        <v>161</v>
      </c>
      <c r="B12" s="67">
        <v>43.402610000000003</v>
      </c>
      <c r="C12" s="67">
        <v>40.874355999999999</v>
      </c>
      <c r="D12" s="67">
        <v>36.261977000000002</v>
      </c>
      <c r="E12" s="67">
        <v>39.700550999999997</v>
      </c>
      <c r="F12" s="67">
        <v>42.488216999999999</v>
      </c>
      <c r="G12" s="67">
        <v>41.399481999999999</v>
      </c>
      <c r="H12" s="67">
        <v>43.619126000000001</v>
      </c>
      <c r="I12" s="67">
        <v>41.863970999999999</v>
      </c>
      <c r="J12" s="67">
        <v>36.745418000000001</v>
      </c>
      <c r="K12" s="67">
        <v>35.782471999999999</v>
      </c>
      <c r="L12" s="67">
        <v>35.258913999999997</v>
      </c>
      <c r="M12" s="67">
        <v>33.190145999999999</v>
      </c>
      <c r="N12" s="67">
        <v>35.054671300000003</v>
      </c>
      <c r="O12" s="67">
        <v>36.196460999999999</v>
      </c>
      <c r="P12" s="67">
        <v>33.736173999999998</v>
      </c>
      <c r="Q12" s="67">
        <v>30.528763999999999</v>
      </c>
      <c r="R12" s="67">
        <v>24.138325999999999</v>
      </c>
      <c r="S12" s="67">
        <v>20.420895000000002</v>
      </c>
      <c r="T12" s="67">
        <v>15.315671</v>
      </c>
      <c r="U12" s="68"/>
      <c r="V12" s="70" t="s">
        <v>48</v>
      </c>
      <c r="W12" s="68"/>
    </row>
    <row r="13" spans="1:23" ht="14.1" customHeight="1" x14ac:dyDescent="0.2">
      <c r="A13" s="66" t="s">
        <v>162</v>
      </c>
      <c r="B13" s="67">
        <v>40.030805000000001</v>
      </c>
      <c r="C13" s="67">
        <v>41.956218999999997</v>
      </c>
      <c r="D13" s="67">
        <v>41.453341999999999</v>
      </c>
      <c r="E13" s="67">
        <v>41.548898999999999</v>
      </c>
      <c r="F13" s="67">
        <v>41.531955000000004</v>
      </c>
      <c r="G13" s="67">
        <v>45.239612000000001</v>
      </c>
      <c r="H13" s="67">
        <v>45.871121000000002</v>
      </c>
      <c r="I13" s="67">
        <v>46.720308000000003</v>
      </c>
      <c r="J13" s="67">
        <v>47.693781999999999</v>
      </c>
      <c r="K13" s="67">
        <v>50.953004</v>
      </c>
      <c r="L13" s="67">
        <v>53.890920999999999</v>
      </c>
      <c r="M13" s="67">
        <v>54.128801600000003</v>
      </c>
      <c r="N13" s="67">
        <v>54.789015999999997</v>
      </c>
      <c r="O13" s="67">
        <v>54.018087999999999</v>
      </c>
      <c r="P13" s="67">
        <v>55.759511000000003</v>
      </c>
      <c r="Q13" s="67">
        <v>59.034163999999997</v>
      </c>
      <c r="R13" s="67">
        <v>60.931507000000003</v>
      </c>
      <c r="S13" s="67">
        <v>47.848115999999997</v>
      </c>
      <c r="T13" s="67">
        <v>35.459482999999999</v>
      </c>
      <c r="U13" s="68"/>
      <c r="V13" s="70" t="s">
        <v>163</v>
      </c>
      <c r="W13" s="68"/>
    </row>
    <row r="14" spans="1:23" ht="14.1" customHeight="1" x14ac:dyDescent="0.2">
      <c r="A14" s="66" t="s">
        <v>164</v>
      </c>
      <c r="B14" s="67">
        <v>47.391722000000001</v>
      </c>
      <c r="C14" s="67">
        <v>46.271520000000002</v>
      </c>
      <c r="D14" s="67">
        <v>29.169326999999999</v>
      </c>
      <c r="E14" s="67">
        <v>32.541685999999999</v>
      </c>
      <c r="F14" s="67">
        <v>33.264522999999997</v>
      </c>
      <c r="G14" s="67">
        <v>37.529370999999998</v>
      </c>
      <c r="H14" s="67">
        <v>37.697817999999998</v>
      </c>
      <c r="I14" s="67">
        <v>46.829901</v>
      </c>
      <c r="J14" s="67">
        <v>59.372532</v>
      </c>
      <c r="K14" s="67">
        <v>52.609610000000004</v>
      </c>
      <c r="L14" s="67">
        <v>54.96593</v>
      </c>
      <c r="M14" s="67">
        <v>55.731400299999997</v>
      </c>
      <c r="N14" s="67">
        <v>49.667138000000001</v>
      </c>
      <c r="O14" s="67">
        <v>45.711306</v>
      </c>
      <c r="P14" s="67">
        <v>49.932948000000003</v>
      </c>
      <c r="Q14" s="67">
        <v>40.437170000000002</v>
      </c>
      <c r="R14" s="67">
        <v>53.310021999999996</v>
      </c>
      <c r="S14" s="67">
        <v>50.705140999999998</v>
      </c>
      <c r="T14" s="67">
        <v>83.663482999999999</v>
      </c>
      <c r="U14" s="68"/>
      <c r="V14" s="70" t="s">
        <v>165</v>
      </c>
      <c r="W14" s="68"/>
    </row>
    <row r="15" spans="1:23" ht="14.1" customHeight="1" x14ac:dyDescent="0.2">
      <c r="A15" s="66" t="s">
        <v>53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8"/>
      <c r="V15" s="71" t="s">
        <v>166</v>
      </c>
      <c r="W15" s="68"/>
    </row>
    <row r="16" spans="1:23" ht="14.1" customHeight="1" x14ac:dyDescent="0.2">
      <c r="A16" s="66" t="s">
        <v>167</v>
      </c>
      <c r="B16" s="67">
        <v>116.991693</v>
      </c>
      <c r="C16" s="67">
        <v>116.17759</v>
      </c>
      <c r="D16" s="67">
        <v>115.87368600000001</v>
      </c>
      <c r="E16" s="67">
        <v>117.195941</v>
      </c>
      <c r="F16" s="67">
        <v>125.092932</v>
      </c>
      <c r="G16" s="67">
        <v>119.992664</v>
      </c>
      <c r="H16" s="67">
        <v>116.44502900000001</v>
      </c>
      <c r="I16" s="67">
        <v>133.115714</v>
      </c>
      <c r="J16" s="67">
        <v>150.93926500000001</v>
      </c>
      <c r="K16" s="67">
        <v>158.95875599999999</v>
      </c>
      <c r="L16" s="67">
        <v>160.53682900000001</v>
      </c>
      <c r="M16" s="67">
        <v>167.8254464</v>
      </c>
      <c r="N16" s="67">
        <v>160.96856880000001</v>
      </c>
      <c r="O16" s="67">
        <v>150.96889300000001</v>
      </c>
      <c r="P16" s="67">
        <v>160.13427899999999</v>
      </c>
      <c r="Q16" s="67">
        <v>148.31726</v>
      </c>
      <c r="R16" s="67">
        <v>144.44902300000001</v>
      </c>
      <c r="S16" s="67">
        <v>126.673541</v>
      </c>
      <c r="T16" s="67">
        <v>136.01780400000001</v>
      </c>
      <c r="U16" s="68"/>
      <c r="V16" s="71" t="s">
        <v>168</v>
      </c>
      <c r="W16" s="68"/>
    </row>
    <row r="17" spans="1:23" ht="14.1" customHeight="1" x14ac:dyDescent="0.2">
      <c r="A17" s="66" t="s">
        <v>169</v>
      </c>
      <c r="B17" s="67">
        <v>116.598828</v>
      </c>
      <c r="C17" s="67">
        <v>115.436813</v>
      </c>
      <c r="D17" s="67">
        <v>106.559697</v>
      </c>
      <c r="E17" s="67">
        <v>106.08091</v>
      </c>
      <c r="F17" s="67">
        <v>113.87902800000001</v>
      </c>
      <c r="G17" s="67">
        <v>125.508419</v>
      </c>
      <c r="H17" s="67">
        <v>135.50651199999999</v>
      </c>
      <c r="I17" s="67">
        <v>146.57565299999999</v>
      </c>
      <c r="J17" s="67">
        <v>158.13500099999999</v>
      </c>
      <c r="K17" s="67">
        <v>148.423968</v>
      </c>
      <c r="L17" s="67">
        <v>146.70371499999999</v>
      </c>
      <c r="M17" s="67">
        <v>147.77541640000001</v>
      </c>
      <c r="N17" s="67">
        <v>145.90516260000001</v>
      </c>
      <c r="O17" s="67">
        <v>148.791673</v>
      </c>
      <c r="P17" s="67">
        <v>153.053845</v>
      </c>
      <c r="Q17" s="67">
        <v>146.812535</v>
      </c>
      <c r="R17" s="67">
        <v>139.048069</v>
      </c>
      <c r="S17" s="67">
        <v>134.62752399999999</v>
      </c>
      <c r="T17" s="67">
        <v>137.83459300000001</v>
      </c>
      <c r="U17" s="68"/>
      <c r="V17" s="70" t="s">
        <v>170</v>
      </c>
      <c r="W17" s="68"/>
    </row>
    <row r="18" spans="1:23" ht="14.1" customHeight="1" x14ac:dyDescent="0.2">
      <c r="A18" s="70" t="s">
        <v>171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8"/>
      <c r="V18" s="70" t="s">
        <v>172</v>
      </c>
      <c r="W18" s="68"/>
    </row>
    <row r="19" spans="1:23" ht="14.1" customHeight="1" x14ac:dyDescent="0.2">
      <c r="A19" s="70" t="s">
        <v>173</v>
      </c>
      <c r="B19" s="67">
        <v>135.526511</v>
      </c>
      <c r="C19" s="67">
        <v>138.591238</v>
      </c>
      <c r="D19" s="67">
        <v>139.984172</v>
      </c>
      <c r="E19" s="67">
        <v>147.01714899999999</v>
      </c>
      <c r="F19" s="67">
        <v>153.24563599999999</v>
      </c>
      <c r="G19" s="67">
        <v>156.89395300000001</v>
      </c>
      <c r="H19" s="67">
        <v>159.68026399999999</v>
      </c>
      <c r="I19" s="67">
        <v>169.30299500000001</v>
      </c>
      <c r="J19" s="67">
        <v>173.61098200000001</v>
      </c>
      <c r="K19" s="67">
        <v>176.52618000000001</v>
      </c>
      <c r="L19" s="67">
        <v>178.912969</v>
      </c>
      <c r="M19" s="67">
        <v>178.65190029999999</v>
      </c>
      <c r="N19" s="67">
        <v>177.8122419</v>
      </c>
      <c r="O19" s="67">
        <v>180.93230800000001</v>
      </c>
      <c r="P19" s="67">
        <v>184.72273799999999</v>
      </c>
      <c r="Q19" s="67">
        <v>187.91935899999999</v>
      </c>
      <c r="R19" s="67">
        <v>193.55747700000001</v>
      </c>
      <c r="S19" s="67">
        <v>170.39665099999999</v>
      </c>
      <c r="T19" s="67">
        <v>163.630109</v>
      </c>
      <c r="U19" s="68"/>
      <c r="V19" s="70" t="s">
        <v>174</v>
      </c>
      <c r="W19" s="68"/>
    </row>
    <row r="20" spans="1:23" ht="14.1" customHeight="1" x14ac:dyDescent="0.2">
      <c r="A20" s="66" t="s">
        <v>175</v>
      </c>
      <c r="B20" s="67">
        <v>205.918036</v>
      </c>
      <c r="C20" s="67">
        <v>214.32941500000001</v>
      </c>
      <c r="D20" s="67">
        <v>222.49927700000001</v>
      </c>
      <c r="E20" s="67">
        <v>250.81222399999999</v>
      </c>
      <c r="F20" s="67">
        <v>233.77601000000001</v>
      </c>
      <c r="G20" s="67">
        <v>212.882834</v>
      </c>
      <c r="H20" s="67">
        <v>229.982024</v>
      </c>
      <c r="I20" s="67">
        <v>228.524326</v>
      </c>
      <c r="J20" s="67">
        <v>233.14411799999999</v>
      </c>
      <c r="K20" s="67">
        <v>238.95621600000001</v>
      </c>
      <c r="L20" s="67">
        <v>250.304877</v>
      </c>
      <c r="M20" s="67">
        <v>243.30233860000001</v>
      </c>
      <c r="N20" s="67">
        <v>242.02770559999999</v>
      </c>
      <c r="O20" s="67">
        <v>246.101471</v>
      </c>
      <c r="P20" s="67">
        <v>265.09183100000001</v>
      </c>
      <c r="Q20" s="67">
        <v>271.13281699999999</v>
      </c>
      <c r="R20" s="67">
        <v>280.94175200000001</v>
      </c>
      <c r="S20" s="67">
        <v>268.75190900000001</v>
      </c>
      <c r="T20" s="67">
        <v>214.247681</v>
      </c>
      <c r="U20" s="68"/>
      <c r="V20" s="70" t="s">
        <v>176</v>
      </c>
      <c r="W20" s="68"/>
    </row>
    <row r="21" spans="1:23" ht="14.1" customHeight="1" x14ac:dyDescent="0.2">
      <c r="A21" s="66" t="s">
        <v>177</v>
      </c>
      <c r="B21" s="67">
        <v>99.163451156228007</v>
      </c>
      <c r="C21" s="67">
        <v>98.685391026568013</v>
      </c>
      <c r="D21" s="67">
        <v>97.786465410057005</v>
      </c>
      <c r="E21" s="67">
        <v>116.69153154559299</v>
      </c>
      <c r="F21" s="67">
        <v>135.32431050021</v>
      </c>
      <c r="G21" s="67">
        <v>147.71301745446402</v>
      </c>
      <c r="H21" s="67">
        <v>162.73627499999998</v>
      </c>
      <c r="I21" s="67">
        <v>191.13558267314798</v>
      </c>
      <c r="J21" s="67">
        <v>206.76963691913301</v>
      </c>
      <c r="K21" s="67">
        <v>196.81914458759701</v>
      </c>
      <c r="L21" s="67">
        <v>196.66593539642398</v>
      </c>
      <c r="M21" s="67">
        <v>185.15425008358901</v>
      </c>
      <c r="N21" s="67">
        <v>178.16395005273</v>
      </c>
      <c r="O21" s="67">
        <v>168.200357317704</v>
      </c>
      <c r="P21" s="67">
        <v>180.64232867140001</v>
      </c>
      <c r="Q21" s="67">
        <v>172.40796206057399</v>
      </c>
      <c r="R21" s="67">
        <v>177.03238509602002</v>
      </c>
      <c r="S21" s="67">
        <v>164.51379234628402</v>
      </c>
      <c r="T21" s="67">
        <v>215.61298927927197</v>
      </c>
      <c r="U21" s="68"/>
      <c r="V21" s="70" t="s">
        <v>178</v>
      </c>
      <c r="W21" s="68"/>
    </row>
    <row r="22" spans="1:23" s="53" customFormat="1" ht="14.1" customHeight="1" x14ac:dyDescent="0.2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4"/>
    </row>
    <row r="23" spans="1:23" s="53" customFormat="1" ht="14.1" customHeight="1" x14ac:dyDescent="0.2">
      <c r="A23" s="75"/>
      <c r="B23" s="67"/>
      <c r="C23" s="67"/>
      <c r="D23" s="67"/>
      <c r="E23" s="76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spans="1:23" s="53" customFormat="1" ht="14.1" customHeight="1" x14ac:dyDescent="0.2">
      <c r="A24" s="77" t="s">
        <v>139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</row>
    <row r="25" spans="1:23" ht="14.1" customHeight="1" x14ac:dyDescent="0.2">
      <c r="A25" s="79" t="s">
        <v>140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3" ht="14.1" customHeight="1" x14ac:dyDescent="0.2">
      <c r="A26" s="62"/>
      <c r="H26" s="81"/>
      <c r="I26" s="81"/>
      <c r="J26" s="81"/>
      <c r="K26" s="81"/>
    </row>
    <row r="27" spans="1:23" ht="14.1" customHeight="1" x14ac:dyDescent="0.2">
      <c r="A27" s="82" t="s">
        <v>145</v>
      </c>
      <c r="H27" s="81"/>
      <c r="I27" s="81"/>
      <c r="J27" s="81"/>
      <c r="K27" s="81"/>
    </row>
    <row r="28" spans="1:23" ht="14.1" customHeight="1" x14ac:dyDescent="0.2">
      <c r="A28" s="82" t="s">
        <v>179</v>
      </c>
      <c r="H28" s="81"/>
      <c r="I28" s="81"/>
      <c r="J28" s="81"/>
      <c r="K28" s="81"/>
    </row>
    <row r="29" spans="1:23" ht="14.1" customHeight="1" x14ac:dyDescent="0.2">
      <c r="A29" s="83"/>
      <c r="H29" s="81"/>
      <c r="I29" s="81"/>
      <c r="J29" s="81"/>
      <c r="K29" s="81"/>
    </row>
    <row r="30" spans="1:23" ht="14.1" customHeight="1" x14ac:dyDescent="0.2">
      <c r="A30" s="84"/>
    </row>
    <row r="31" spans="1:23" ht="14.1" customHeight="1" x14ac:dyDescent="0.2">
      <c r="A31" s="85"/>
    </row>
    <row r="32" spans="1:23" ht="14.1" customHeight="1" x14ac:dyDescent="0.2">
      <c r="A32" s="75"/>
    </row>
    <row r="33" spans="1:1" ht="14.1" customHeight="1" x14ac:dyDescent="0.2">
      <c r="A33" s="83"/>
    </row>
    <row r="34" spans="1:1" ht="14.1" customHeight="1" x14ac:dyDescent="0.2">
      <c r="A34" s="83"/>
    </row>
    <row r="35" spans="1:1" ht="14.1" customHeight="1" x14ac:dyDescent="0.2">
      <c r="A35" s="85"/>
    </row>
    <row r="36" spans="1:1" ht="14.1" customHeight="1" x14ac:dyDescent="0.2">
      <c r="A36" s="75"/>
    </row>
    <row r="37" spans="1:1" ht="12" customHeight="1" x14ac:dyDescent="0.2">
      <c r="A37" s="83"/>
    </row>
    <row r="38" spans="1:1" ht="12" customHeight="1" x14ac:dyDescent="0.2">
      <c r="A38" s="83"/>
    </row>
    <row r="39" spans="1:1" ht="12" customHeight="1" x14ac:dyDescent="0.2">
      <c r="A39" s="86"/>
    </row>
    <row r="40" spans="1:1" ht="12" customHeight="1" x14ac:dyDescent="0.2">
      <c r="A40" s="86"/>
    </row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"/>
  <sheetViews>
    <sheetView showGridLines="0" workbookViewId="0"/>
  </sheetViews>
  <sheetFormatPr defaultRowHeight="11.25" x14ac:dyDescent="0.2"/>
  <cols>
    <col min="1" max="1" width="27.85546875" style="90" customWidth="1"/>
    <col min="2" max="20" width="9.140625" style="90"/>
    <col min="21" max="21" width="2.28515625" style="90" bestFit="1" customWidth="1"/>
    <col min="22" max="22" width="29" style="90" bestFit="1" customWidth="1"/>
    <col min="23" max="16384" width="9.140625" style="90"/>
  </cols>
  <sheetData>
    <row r="1" spans="1:22" ht="12" customHeight="1" x14ac:dyDescent="0.2">
      <c r="A1" s="87" t="s">
        <v>180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  <c r="R1" s="89"/>
      <c r="S1" s="89"/>
      <c r="T1" s="89"/>
      <c r="U1" s="89"/>
      <c r="V1" s="87"/>
    </row>
    <row r="2" spans="1:22" ht="12" customHeight="1" x14ac:dyDescent="0.2">
      <c r="A2" s="45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47"/>
      <c r="R2" s="47"/>
      <c r="S2" s="47"/>
      <c r="T2" s="47"/>
      <c r="U2" s="47"/>
      <c r="V2" s="92" t="s">
        <v>0</v>
      </c>
    </row>
    <row r="3" spans="1:22" ht="12" customHeight="1" x14ac:dyDescent="0.2">
      <c r="A3" s="93" t="s">
        <v>181</v>
      </c>
      <c r="B3" s="94"/>
      <c r="C3" s="95"/>
      <c r="D3" s="47"/>
      <c r="E3" s="96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93" t="s">
        <v>7</v>
      </c>
    </row>
    <row r="4" spans="1:22" ht="12" customHeight="1" x14ac:dyDescent="0.2">
      <c r="A4" s="97"/>
      <c r="B4" s="95"/>
      <c r="C4" s="95"/>
      <c r="D4" s="47"/>
      <c r="E4" s="9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97"/>
    </row>
    <row r="5" spans="1:22" ht="12" customHeight="1" x14ac:dyDescent="0.2">
      <c r="A5" s="98"/>
      <c r="B5" s="99"/>
      <c r="C5" s="99"/>
      <c r="D5" s="100"/>
      <c r="E5" s="101"/>
      <c r="F5" s="100"/>
      <c r="G5" s="100"/>
      <c r="H5" s="59"/>
      <c r="I5" s="59"/>
      <c r="J5" s="59"/>
      <c r="K5" s="59"/>
      <c r="L5" s="59"/>
      <c r="M5" s="59"/>
      <c r="N5" s="59"/>
      <c r="O5" s="59"/>
      <c r="P5" s="59"/>
      <c r="Q5" s="100"/>
      <c r="R5" s="100"/>
      <c r="S5" s="100"/>
      <c r="T5" s="100"/>
      <c r="U5" s="100"/>
      <c r="V5" s="98"/>
    </row>
    <row r="6" spans="1:22" ht="12" customHeight="1" x14ac:dyDescent="0.2">
      <c r="A6" s="562"/>
      <c r="B6" s="563">
        <v>2000</v>
      </c>
      <c r="C6" s="563">
        <v>2001</v>
      </c>
      <c r="D6" s="563">
        <v>2002</v>
      </c>
      <c r="E6" s="564">
        <v>2003</v>
      </c>
      <c r="F6" s="565">
        <v>2004</v>
      </c>
      <c r="G6" s="565">
        <v>2005</v>
      </c>
      <c r="H6" s="559">
        <v>2006</v>
      </c>
      <c r="I6" s="559">
        <v>2007</v>
      </c>
      <c r="J6" s="559">
        <v>2008</v>
      </c>
      <c r="K6" s="559">
        <v>2009</v>
      </c>
      <c r="L6" s="559">
        <v>2010</v>
      </c>
      <c r="M6" s="560">
        <v>2011</v>
      </c>
      <c r="N6" s="560">
        <v>2012</v>
      </c>
      <c r="O6" s="560">
        <v>2013</v>
      </c>
      <c r="P6" s="560">
        <v>2014</v>
      </c>
      <c r="Q6" s="565">
        <v>2015</v>
      </c>
      <c r="R6" s="560">
        <v>2016</v>
      </c>
      <c r="S6" s="560">
        <v>2017</v>
      </c>
      <c r="T6" s="560">
        <v>2018</v>
      </c>
      <c r="U6" s="565" t="s">
        <v>35</v>
      </c>
      <c r="V6" s="562"/>
    </row>
    <row r="7" spans="1:22" ht="12" customHeight="1" x14ac:dyDescent="0.2">
      <c r="A7" s="102"/>
      <c r="B7" s="47"/>
      <c r="C7" s="47"/>
      <c r="D7" s="47"/>
      <c r="E7" s="103"/>
      <c r="F7" s="47"/>
      <c r="G7" s="47"/>
      <c r="H7" s="59"/>
      <c r="I7" s="59"/>
      <c r="J7" s="59"/>
      <c r="K7" s="59"/>
      <c r="L7" s="59"/>
      <c r="M7" s="59"/>
      <c r="N7" s="59"/>
      <c r="O7" s="59"/>
      <c r="P7" s="59"/>
      <c r="Q7" s="47"/>
      <c r="R7" s="47"/>
      <c r="S7" s="47"/>
      <c r="T7" s="47"/>
      <c r="U7" s="47"/>
      <c r="V7" s="47"/>
    </row>
    <row r="8" spans="1:22" ht="12" customHeight="1" x14ac:dyDescent="0.2">
      <c r="A8" s="104" t="s">
        <v>182</v>
      </c>
      <c r="B8" s="105">
        <v>311282</v>
      </c>
      <c r="C8" s="105">
        <v>276001</v>
      </c>
      <c r="D8" s="105">
        <v>207726</v>
      </c>
      <c r="E8" s="106">
        <v>254163</v>
      </c>
      <c r="F8" s="107">
        <v>466278</v>
      </c>
      <c r="G8" s="107">
        <v>389991</v>
      </c>
      <c r="H8" s="106">
        <v>472707</v>
      </c>
      <c r="I8" s="106">
        <v>444457</v>
      </c>
      <c r="J8" s="106">
        <v>473800</v>
      </c>
      <c r="K8" s="106">
        <v>596987</v>
      </c>
      <c r="L8" s="106">
        <v>599078</v>
      </c>
      <c r="M8" s="106">
        <v>424372</v>
      </c>
      <c r="N8" s="106">
        <v>355175</v>
      </c>
      <c r="O8" s="106">
        <v>320362</v>
      </c>
      <c r="P8" s="106">
        <v>378812</v>
      </c>
      <c r="Q8" s="107">
        <v>367395</v>
      </c>
      <c r="R8" s="107">
        <v>366066</v>
      </c>
      <c r="S8" s="107">
        <v>239637</v>
      </c>
      <c r="T8" s="107">
        <v>206374</v>
      </c>
      <c r="U8" s="107"/>
      <c r="V8" s="108" t="s">
        <v>183</v>
      </c>
    </row>
    <row r="9" spans="1:22" ht="12" customHeight="1" x14ac:dyDescent="0.2">
      <c r="A9" s="109"/>
      <c r="B9" s="110"/>
      <c r="C9" s="110"/>
      <c r="D9" s="110"/>
      <c r="E9" s="111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3"/>
    </row>
    <row r="10" spans="1:22" ht="12" customHeight="1" x14ac:dyDescent="0.2">
      <c r="A10" s="109" t="s">
        <v>184</v>
      </c>
      <c r="B10" s="110">
        <v>69596</v>
      </c>
      <c r="C10" s="110">
        <v>66395</v>
      </c>
      <c r="D10" s="110">
        <v>69193</v>
      </c>
      <c r="E10" s="111">
        <v>73191</v>
      </c>
      <c r="F10" s="112">
        <v>80087</v>
      </c>
      <c r="G10" s="112">
        <v>79258</v>
      </c>
      <c r="H10" s="111">
        <v>84041</v>
      </c>
      <c r="I10" s="111">
        <v>77809</v>
      </c>
      <c r="J10" s="111">
        <v>81112</v>
      </c>
      <c r="K10" s="111">
        <v>70160</v>
      </c>
      <c r="L10" s="111">
        <v>71761</v>
      </c>
      <c r="M10" s="111">
        <v>71769</v>
      </c>
      <c r="N10" s="111">
        <v>75130</v>
      </c>
      <c r="O10" s="111">
        <v>75096</v>
      </c>
      <c r="P10" s="111">
        <v>78135</v>
      </c>
      <c r="Q10" s="112">
        <v>71419</v>
      </c>
      <c r="R10" s="112">
        <v>75204</v>
      </c>
      <c r="S10" s="112">
        <v>69794</v>
      </c>
      <c r="T10" s="112">
        <v>62985</v>
      </c>
      <c r="U10" s="112"/>
      <c r="V10" s="109" t="s">
        <v>185</v>
      </c>
    </row>
    <row r="11" spans="1:22" ht="15.75" customHeight="1" x14ac:dyDescent="0.2">
      <c r="A11" s="114" t="s">
        <v>186</v>
      </c>
      <c r="B11" s="110"/>
      <c r="C11" s="110"/>
      <c r="D11" s="110"/>
      <c r="E11" s="111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5" t="s">
        <v>187</v>
      </c>
    </row>
    <row r="12" spans="1:22" ht="12" customHeight="1" x14ac:dyDescent="0.2">
      <c r="A12" s="109" t="s">
        <v>188</v>
      </c>
      <c r="B12" s="110">
        <v>15077</v>
      </c>
      <c r="C12" s="110">
        <v>14493</v>
      </c>
      <c r="D12" s="110">
        <v>15464</v>
      </c>
      <c r="E12" s="111">
        <v>15639</v>
      </c>
      <c r="F12" s="112">
        <v>17574</v>
      </c>
      <c r="G12" s="112">
        <v>18492</v>
      </c>
      <c r="H12" s="111">
        <v>22011</v>
      </c>
      <c r="I12" s="111">
        <v>21495</v>
      </c>
      <c r="J12" s="111">
        <v>20518</v>
      </c>
      <c r="K12" s="111">
        <v>13309</v>
      </c>
      <c r="L12" s="111">
        <v>14259</v>
      </c>
      <c r="M12" s="111">
        <v>13804</v>
      </c>
      <c r="N12" s="111">
        <v>14959</v>
      </c>
      <c r="O12" s="111">
        <v>14521</v>
      </c>
      <c r="P12" s="111">
        <v>15853</v>
      </c>
      <c r="Q12" s="112">
        <v>14101</v>
      </c>
      <c r="R12" s="112">
        <v>15792</v>
      </c>
      <c r="S12" s="112">
        <v>14140</v>
      </c>
      <c r="T12" s="112">
        <v>10449</v>
      </c>
      <c r="U12" s="112"/>
      <c r="V12" s="109" t="s">
        <v>189</v>
      </c>
    </row>
    <row r="13" spans="1:22" ht="12" customHeight="1" x14ac:dyDescent="0.2">
      <c r="A13" s="109" t="s">
        <v>190</v>
      </c>
      <c r="B13" s="110">
        <v>2173</v>
      </c>
      <c r="C13" s="110">
        <v>1870</v>
      </c>
      <c r="D13" s="110">
        <v>2039</v>
      </c>
      <c r="E13" s="111">
        <v>1968</v>
      </c>
      <c r="F13" s="112">
        <v>1724</v>
      </c>
      <c r="G13" s="112">
        <v>1977</v>
      </c>
      <c r="H13" s="111">
        <v>2552</v>
      </c>
      <c r="I13" s="111">
        <v>2615</v>
      </c>
      <c r="J13" s="111">
        <v>3346</v>
      </c>
      <c r="K13" s="111">
        <v>2106</v>
      </c>
      <c r="L13" s="111">
        <v>2325</v>
      </c>
      <c r="M13" s="111">
        <v>2502</v>
      </c>
      <c r="N13" s="111">
        <v>2553</v>
      </c>
      <c r="O13" s="111">
        <v>2636</v>
      </c>
      <c r="P13" s="111">
        <v>2582</v>
      </c>
      <c r="Q13" s="112">
        <v>2545</v>
      </c>
      <c r="R13" s="112">
        <v>2679</v>
      </c>
      <c r="S13" s="112">
        <v>2551</v>
      </c>
      <c r="T13" s="112">
        <v>1810</v>
      </c>
      <c r="U13" s="112"/>
      <c r="V13" s="109" t="s">
        <v>191</v>
      </c>
    </row>
    <row r="14" spans="1:22" ht="12" customHeight="1" x14ac:dyDescent="0.2">
      <c r="A14" s="109" t="s">
        <v>192</v>
      </c>
      <c r="B14" s="110">
        <v>6107</v>
      </c>
      <c r="C14" s="110">
        <v>5967</v>
      </c>
      <c r="D14" s="110">
        <v>5652</v>
      </c>
      <c r="E14" s="111">
        <v>6062</v>
      </c>
      <c r="F14" s="112">
        <v>6035</v>
      </c>
      <c r="G14" s="112">
        <v>6117</v>
      </c>
      <c r="H14" s="111">
        <v>6503</v>
      </c>
      <c r="I14" s="111">
        <v>6229</v>
      </c>
      <c r="J14" s="111">
        <v>7211</v>
      </c>
      <c r="K14" s="111">
        <v>4335</v>
      </c>
      <c r="L14" s="111">
        <v>4597</v>
      </c>
      <c r="M14" s="111">
        <v>4611</v>
      </c>
      <c r="N14" s="111">
        <v>4657</v>
      </c>
      <c r="O14" s="111">
        <v>4619</v>
      </c>
      <c r="P14" s="111">
        <v>4866</v>
      </c>
      <c r="Q14" s="112">
        <v>4979</v>
      </c>
      <c r="R14" s="112">
        <v>5030</v>
      </c>
      <c r="S14" s="112">
        <v>4839</v>
      </c>
      <c r="T14" s="112">
        <v>3709</v>
      </c>
      <c r="U14" s="112"/>
      <c r="V14" s="109" t="s">
        <v>193</v>
      </c>
    </row>
    <row r="15" spans="1:22" ht="12" customHeight="1" x14ac:dyDescent="0.2">
      <c r="A15" s="109" t="s">
        <v>194</v>
      </c>
      <c r="B15" s="110">
        <v>39898</v>
      </c>
      <c r="C15" s="110">
        <v>37853</v>
      </c>
      <c r="D15" s="110">
        <v>40289</v>
      </c>
      <c r="E15" s="111">
        <v>43561</v>
      </c>
      <c r="F15" s="112">
        <v>49367</v>
      </c>
      <c r="G15" s="112">
        <v>47127</v>
      </c>
      <c r="H15" s="111">
        <v>46579</v>
      </c>
      <c r="I15" s="111">
        <v>40511</v>
      </c>
      <c r="J15" s="111">
        <v>41091</v>
      </c>
      <c r="K15" s="111">
        <v>40177</v>
      </c>
      <c r="L15" s="111">
        <v>41648</v>
      </c>
      <c r="M15" s="111">
        <v>41105</v>
      </c>
      <c r="N15" s="111">
        <v>41850</v>
      </c>
      <c r="O15" s="111">
        <v>41437</v>
      </c>
      <c r="P15" s="111">
        <v>41890</v>
      </c>
      <c r="Q15" s="112">
        <v>37273</v>
      </c>
      <c r="R15" s="112">
        <v>38665</v>
      </c>
      <c r="S15" s="112">
        <v>34241</v>
      </c>
      <c r="T15" s="112">
        <v>36883</v>
      </c>
      <c r="U15" s="112"/>
      <c r="V15" s="109" t="s">
        <v>195</v>
      </c>
    </row>
    <row r="16" spans="1:22" ht="12" customHeight="1" x14ac:dyDescent="0.2">
      <c r="A16" s="109" t="s">
        <v>196</v>
      </c>
      <c r="B16" s="110">
        <v>6323</v>
      </c>
      <c r="C16" s="110">
        <v>6212</v>
      </c>
      <c r="D16" s="110">
        <v>5749</v>
      </c>
      <c r="E16" s="111">
        <v>5961</v>
      </c>
      <c r="F16" s="112">
        <v>5387</v>
      </c>
      <c r="G16" s="112">
        <v>5545</v>
      </c>
      <c r="H16" s="111">
        <v>6396</v>
      </c>
      <c r="I16" s="111">
        <v>6959</v>
      </c>
      <c r="J16" s="111">
        <v>8946</v>
      </c>
      <c r="K16" s="111">
        <v>10233</v>
      </c>
      <c r="L16" s="111">
        <v>8932</v>
      </c>
      <c r="M16" s="111">
        <v>9747</v>
      </c>
      <c r="N16" s="111">
        <v>11111</v>
      </c>
      <c r="O16" s="111">
        <v>11883</v>
      </c>
      <c r="P16" s="111">
        <v>12944</v>
      </c>
      <c r="Q16" s="112">
        <v>12521</v>
      </c>
      <c r="R16" s="112">
        <v>13038</v>
      </c>
      <c r="S16" s="112">
        <v>14023</v>
      </c>
      <c r="T16" s="112">
        <v>10134</v>
      </c>
      <c r="U16" s="112"/>
      <c r="V16" s="109" t="s">
        <v>197</v>
      </c>
    </row>
    <row r="17" spans="1:22" ht="12" customHeight="1" x14ac:dyDescent="0.2">
      <c r="A17" s="116"/>
      <c r="B17" s="110"/>
      <c r="C17" s="110"/>
      <c r="D17" s="110"/>
      <c r="E17" s="111"/>
      <c r="F17" s="112"/>
      <c r="G17" s="112"/>
      <c r="H17" s="111"/>
      <c r="I17" s="111"/>
      <c r="J17" s="111"/>
      <c r="K17" s="111"/>
      <c r="L17" s="111"/>
      <c r="M17" s="111"/>
      <c r="N17" s="111"/>
      <c r="O17" s="111"/>
      <c r="P17" s="111"/>
      <c r="Q17" s="112"/>
      <c r="R17" s="112"/>
      <c r="S17" s="112"/>
      <c r="T17" s="112"/>
      <c r="U17" s="112"/>
      <c r="V17" s="116"/>
    </row>
    <row r="18" spans="1:22" ht="12" customHeight="1" x14ac:dyDescent="0.2">
      <c r="A18" s="109" t="s">
        <v>198</v>
      </c>
      <c r="B18" s="110">
        <v>1890</v>
      </c>
      <c r="C18" s="110">
        <v>1979</v>
      </c>
      <c r="D18" s="110">
        <v>1674</v>
      </c>
      <c r="E18" s="111">
        <v>3928</v>
      </c>
      <c r="F18" s="112">
        <v>2577</v>
      </c>
      <c r="G18" s="112">
        <v>650</v>
      </c>
      <c r="H18" s="111">
        <v>927</v>
      </c>
      <c r="I18" s="111">
        <v>936</v>
      </c>
      <c r="J18" s="111">
        <v>915</v>
      </c>
      <c r="K18" s="111">
        <v>890</v>
      </c>
      <c r="L18" s="111">
        <v>784</v>
      </c>
      <c r="M18" s="111">
        <v>764</v>
      </c>
      <c r="N18" s="111">
        <v>2104</v>
      </c>
      <c r="O18" s="111">
        <v>1904</v>
      </c>
      <c r="P18" s="111">
        <v>2195</v>
      </c>
      <c r="Q18" s="112">
        <v>1494</v>
      </c>
      <c r="R18" s="112">
        <v>1023</v>
      </c>
      <c r="S18" s="112">
        <v>898</v>
      </c>
      <c r="T18" s="112">
        <v>1139</v>
      </c>
      <c r="U18" s="112"/>
      <c r="V18" s="109" t="s">
        <v>199</v>
      </c>
    </row>
    <row r="19" spans="1:22" ht="12" customHeight="1" x14ac:dyDescent="0.2">
      <c r="A19" s="109"/>
      <c r="B19" s="110"/>
      <c r="C19" s="110"/>
      <c r="D19" s="110"/>
      <c r="E19" s="111"/>
      <c r="F19" s="112"/>
      <c r="G19" s="112"/>
      <c r="H19" s="111"/>
      <c r="I19" s="111"/>
      <c r="J19" s="111"/>
      <c r="K19" s="111"/>
      <c r="L19" s="111"/>
      <c r="M19" s="111"/>
      <c r="N19" s="111"/>
      <c r="O19" s="111"/>
      <c r="P19" s="111"/>
      <c r="Q19" s="112"/>
      <c r="R19" s="112"/>
      <c r="S19" s="112"/>
      <c r="T19" s="112"/>
      <c r="U19" s="112"/>
      <c r="V19" s="109" t="s">
        <v>200</v>
      </c>
    </row>
    <row r="20" spans="1:22" ht="12" customHeight="1" x14ac:dyDescent="0.2">
      <c r="A20" s="109" t="s">
        <v>201</v>
      </c>
      <c r="B20" s="110">
        <v>239796</v>
      </c>
      <c r="C20" s="110">
        <v>207627</v>
      </c>
      <c r="D20" s="110">
        <v>136859</v>
      </c>
      <c r="E20" s="111">
        <v>177044</v>
      </c>
      <c r="F20" s="112">
        <v>383614</v>
      </c>
      <c r="G20" s="112">
        <v>301511</v>
      </c>
      <c r="H20" s="111">
        <v>379643</v>
      </c>
      <c r="I20" s="111">
        <v>354515</v>
      </c>
      <c r="J20" s="111">
        <v>380671</v>
      </c>
      <c r="K20" s="111">
        <v>516405</v>
      </c>
      <c r="L20" s="111">
        <v>517979</v>
      </c>
      <c r="M20" s="111">
        <v>341501</v>
      </c>
      <c r="N20" s="111">
        <v>266178</v>
      </c>
      <c r="O20" s="111">
        <v>230587</v>
      </c>
      <c r="P20" s="111">
        <v>286573</v>
      </c>
      <c r="Q20" s="112">
        <v>281544</v>
      </c>
      <c r="R20" s="112">
        <v>277131</v>
      </c>
      <c r="S20" s="112">
        <v>157040</v>
      </c>
      <c r="T20" s="112">
        <v>134469</v>
      </c>
      <c r="U20" s="112"/>
      <c r="V20" s="109" t="s">
        <v>202</v>
      </c>
    </row>
    <row r="21" spans="1:22" ht="12" customHeight="1" x14ac:dyDescent="0.2">
      <c r="A21" s="109" t="s">
        <v>203</v>
      </c>
      <c r="B21" s="117" t="s">
        <v>204</v>
      </c>
      <c r="C21" s="117" t="s">
        <v>204</v>
      </c>
      <c r="D21" s="117" t="s">
        <v>204</v>
      </c>
      <c r="E21" s="117" t="s">
        <v>204</v>
      </c>
      <c r="F21" s="117" t="s">
        <v>204</v>
      </c>
      <c r="G21" s="112">
        <v>8572</v>
      </c>
      <c r="H21" s="111">
        <v>8096</v>
      </c>
      <c r="I21" s="111">
        <v>11197</v>
      </c>
      <c r="J21" s="111">
        <v>11102</v>
      </c>
      <c r="K21" s="111">
        <v>9532</v>
      </c>
      <c r="L21" s="111">
        <v>8554</v>
      </c>
      <c r="M21" s="111">
        <v>10338</v>
      </c>
      <c r="N21" s="111">
        <v>11763</v>
      </c>
      <c r="O21" s="111">
        <v>12775</v>
      </c>
      <c r="P21" s="111">
        <v>11909</v>
      </c>
      <c r="Q21" s="112">
        <v>12938</v>
      </c>
      <c r="R21" s="112">
        <v>12708</v>
      </c>
      <c r="S21" s="112">
        <v>11905</v>
      </c>
      <c r="T21" s="112">
        <v>7781</v>
      </c>
      <c r="U21" s="112"/>
      <c r="V21" s="109" t="s">
        <v>205</v>
      </c>
    </row>
    <row r="22" spans="1:22" ht="12" customHeight="1" x14ac:dyDescent="0.2">
      <c r="A22" s="118"/>
      <c r="B22" s="110"/>
      <c r="C22" s="110"/>
      <c r="D22" s="110"/>
      <c r="E22" s="111"/>
      <c r="F22" s="112"/>
      <c r="G22" s="112"/>
      <c r="H22" s="111"/>
      <c r="I22" s="111"/>
      <c r="J22" s="111"/>
      <c r="K22" s="111"/>
      <c r="L22" s="111"/>
      <c r="M22" s="111"/>
      <c r="N22" s="111"/>
      <c r="O22" s="111"/>
      <c r="P22" s="111"/>
      <c r="Q22" s="112"/>
      <c r="R22" s="112"/>
      <c r="S22" s="112"/>
      <c r="T22" s="112"/>
      <c r="U22" s="112"/>
      <c r="V22" s="109"/>
    </row>
    <row r="23" spans="1:22" ht="12" customHeight="1" x14ac:dyDescent="0.2">
      <c r="A23" s="153" t="s">
        <v>541</v>
      </c>
      <c r="B23" s="110">
        <v>285</v>
      </c>
      <c r="C23" s="110">
        <v>231</v>
      </c>
      <c r="D23" s="110">
        <v>187</v>
      </c>
      <c r="E23" s="111">
        <v>206</v>
      </c>
      <c r="F23" s="112">
        <v>299</v>
      </c>
      <c r="G23" s="112">
        <v>234</v>
      </c>
      <c r="H23" s="111">
        <v>314</v>
      </c>
      <c r="I23" s="111">
        <v>252</v>
      </c>
      <c r="J23" s="111">
        <v>211</v>
      </c>
      <c r="K23" s="111">
        <v>263</v>
      </c>
      <c r="L23" s="111">
        <v>272</v>
      </c>
      <c r="M23" s="111">
        <v>196</v>
      </c>
      <c r="N23" s="111">
        <v>183</v>
      </c>
      <c r="O23" s="111">
        <v>162</v>
      </c>
      <c r="P23" s="111">
        <v>199</v>
      </c>
      <c r="Q23" s="112">
        <v>187</v>
      </c>
      <c r="R23" s="112">
        <v>163</v>
      </c>
      <c r="S23" s="112">
        <v>107</v>
      </c>
      <c r="T23" s="112">
        <v>93</v>
      </c>
      <c r="U23" s="112"/>
      <c r="V23" s="586" t="s">
        <v>542</v>
      </c>
    </row>
    <row r="24" spans="1:22" ht="12" customHeight="1" x14ac:dyDescent="0.2">
      <c r="A24" s="153" t="s">
        <v>543</v>
      </c>
      <c r="B24" s="117" t="s">
        <v>204</v>
      </c>
      <c r="C24" s="117" t="s">
        <v>204</v>
      </c>
      <c r="D24" s="117" t="s">
        <v>204</v>
      </c>
      <c r="E24" s="111" t="s">
        <v>204</v>
      </c>
      <c r="F24" s="111" t="s">
        <v>204</v>
      </c>
      <c r="G24" s="112">
        <v>1593</v>
      </c>
      <c r="H24" s="111">
        <v>1650</v>
      </c>
      <c r="I24" s="111">
        <v>2223</v>
      </c>
      <c r="J24" s="111">
        <v>2160</v>
      </c>
      <c r="K24" s="111">
        <v>2351</v>
      </c>
      <c r="L24" s="111">
        <v>2359</v>
      </c>
      <c r="M24" s="111">
        <v>2600</v>
      </c>
      <c r="N24" s="111">
        <v>2874</v>
      </c>
      <c r="O24" s="111">
        <v>3230</v>
      </c>
      <c r="P24" s="111">
        <v>2849</v>
      </c>
      <c r="Q24" s="112">
        <v>3175</v>
      </c>
      <c r="R24" s="112">
        <v>3153</v>
      </c>
      <c r="S24" s="112">
        <v>3021</v>
      </c>
      <c r="T24" s="112">
        <v>1797</v>
      </c>
      <c r="U24" s="112"/>
      <c r="V24" s="586" t="s">
        <v>544</v>
      </c>
    </row>
    <row r="25" spans="1:22" ht="12" customHeight="1" x14ac:dyDescent="0.2">
      <c r="A25" s="118"/>
      <c r="B25" s="110"/>
      <c r="C25" s="110"/>
      <c r="D25" s="110"/>
      <c r="E25" s="111"/>
      <c r="F25" s="112"/>
      <c r="G25" s="112"/>
      <c r="H25" s="111"/>
      <c r="I25" s="111"/>
      <c r="J25" s="111"/>
      <c r="K25" s="111"/>
      <c r="L25" s="111"/>
      <c r="M25" s="111"/>
      <c r="N25" s="111"/>
      <c r="O25" s="111"/>
      <c r="P25" s="111"/>
      <c r="Q25" s="112"/>
      <c r="R25" s="112"/>
      <c r="S25" s="112"/>
      <c r="T25" s="112"/>
      <c r="U25" s="112"/>
      <c r="V25" s="109"/>
    </row>
    <row r="26" spans="1:22" ht="12" customHeight="1" x14ac:dyDescent="0.2">
      <c r="A26" s="119" t="s">
        <v>206</v>
      </c>
      <c r="B26" s="110"/>
      <c r="C26" s="110"/>
      <c r="D26" s="110"/>
      <c r="E26" s="111"/>
      <c r="F26" s="112"/>
      <c r="G26" s="112"/>
      <c r="H26" s="111"/>
      <c r="I26" s="111"/>
      <c r="J26" s="111"/>
      <c r="K26" s="111"/>
      <c r="L26" s="111"/>
      <c r="M26" s="111"/>
      <c r="N26" s="111"/>
      <c r="O26" s="111"/>
      <c r="P26" s="111"/>
      <c r="Q26" s="112"/>
      <c r="R26" s="112"/>
      <c r="S26" s="112"/>
      <c r="T26" s="112"/>
      <c r="U26" s="112"/>
      <c r="V26" s="120" t="s">
        <v>207</v>
      </c>
    </row>
    <row r="27" spans="1:22" ht="12" customHeight="1" x14ac:dyDescent="0.2">
      <c r="A27" s="121" t="s">
        <v>208</v>
      </c>
      <c r="B27" s="122">
        <v>108.4</v>
      </c>
      <c r="C27" s="122">
        <v>125.35</v>
      </c>
      <c r="D27" s="122">
        <v>122.93</v>
      </c>
      <c r="E27" s="111">
        <v>141.35</v>
      </c>
      <c r="F27" s="112">
        <v>163.71</v>
      </c>
      <c r="G27" s="112">
        <v>153.97</v>
      </c>
      <c r="H27" s="111">
        <v>193.56</v>
      </c>
      <c r="I27" s="111">
        <v>201.06</v>
      </c>
      <c r="J27" s="111">
        <v>239.06</v>
      </c>
      <c r="K27" s="111">
        <v>208.43</v>
      </c>
      <c r="L27" s="111">
        <v>252.82</v>
      </c>
      <c r="M27" s="111">
        <v>285.95</v>
      </c>
      <c r="N27" s="111">
        <v>205.54</v>
      </c>
      <c r="O27" s="111">
        <v>277</v>
      </c>
      <c r="P27" s="111">
        <v>343.46</v>
      </c>
      <c r="Q27" s="112">
        <v>336.97</v>
      </c>
      <c r="R27" s="112">
        <v>276.20999999999998</v>
      </c>
      <c r="S27" s="112">
        <v>175.75</v>
      </c>
      <c r="T27" s="112">
        <v>137.1</v>
      </c>
      <c r="U27" s="112"/>
      <c r="V27" s="123" t="s">
        <v>209</v>
      </c>
    </row>
    <row r="28" spans="1:22" ht="12" customHeight="1" x14ac:dyDescent="0.2">
      <c r="A28" s="124"/>
      <c r="B28" s="100"/>
      <c r="C28" s="100"/>
      <c r="D28" s="100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00"/>
      <c r="R28" s="100"/>
      <c r="S28" s="100"/>
      <c r="T28" s="100"/>
      <c r="U28" s="100"/>
      <c r="V28" s="100"/>
    </row>
    <row r="29" spans="1:22" ht="12" customHeight="1" x14ac:dyDescent="0.2">
      <c r="A29" s="126"/>
      <c r="B29" s="127"/>
      <c r="C29" s="127"/>
      <c r="D29" s="127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7"/>
      <c r="R29" s="127"/>
      <c r="S29" s="127"/>
      <c r="T29" s="127"/>
      <c r="U29" s="127"/>
      <c r="V29" s="47"/>
    </row>
    <row r="30" spans="1:22" ht="12" customHeight="1" x14ac:dyDescent="0.2">
      <c r="A30" s="77" t="s">
        <v>210</v>
      </c>
      <c r="B30" s="127"/>
      <c r="C30" s="127"/>
      <c r="D30" s="127"/>
      <c r="E30" s="128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2" ht="12" customHeight="1" x14ac:dyDescent="0.2">
      <c r="A31" s="109" t="s">
        <v>140</v>
      </c>
      <c r="B31" s="127"/>
      <c r="C31" s="127"/>
      <c r="D31" s="127"/>
      <c r="E31" s="128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2" ht="12" customHeight="1" x14ac:dyDescent="0.2">
      <c r="A32" s="109"/>
      <c r="B32" s="127"/>
      <c r="C32" s="127"/>
      <c r="D32" s="127"/>
      <c r="E32" s="128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ht="12" customHeight="1" x14ac:dyDescent="0.2">
      <c r="A33" s="113" t="s">
        <v>211</v>
      </c>
      <c r="B33" s="127"/>
      <c r="C33" s="127"/>
      <c r="D33" s="127"/>
      <c r="E33" s="128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12" customHeight="1" x14ac:dyDescent="0.2">
      <c r="A34" s="113" t="s">
        <v>146</v>
      </c>
      <c r="B34" s="129"/>
      <c r="C34" s="129"/>
      <c r="D34" s="129"/>
      <c r="E34" s="130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2" customHeight="1" x14ac:dyDescent="0.2"/>
  </sheetData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V191"/>
  <sheetViews>
    <sheetView showGridLines="0" workbookViewId="0"/>
  </sheetViews>
  <sheetFormatPr defaultColWidth="7.7109375" defaultRowHeight="12" customHeight="1" x14ac:dyDescent="0.2"/>
  <cols>
    <col min="1" max="1" width="35.140625" style="149" customWidth="1"/>
    <col min="2" max="3" width="7.42578125" style="136" customWidth="1"/>
    <col min="4" max="20" width="7.42578125" style="135" customWidth="1"/>
    <col min="21" max="21" width="2.7109375" style="136" customWidth="1"/>
    <col min="22" max="22" width="34.5703125" style="136" customWidth="1"/>
    <col min="23" max="16384" width="7.7109375" style="136"/>
  </cols>
  <sheetData>
    <row r="1" spans="1:22" s="132" customFormat="1" ht="12" customHeight="1" x14ac:dyDescent="0.2">
      <c r="A1" s="131" t="s">
        <v>212</v>
      </c>
      <c r="D1" s="133"/>
      <c r="E1" s="133"/>
      <c r="F1" s="134"/>
      <c r="G1" s="134"/>
      <c r="H1" s="134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V1" s="131" t="s">
        <v>212</v>
      </c>
    </row>
    <row r="2" spans="1:22" ht="12" customHeight="1" x14ac:dyDescent="0.2">
      <c r="A2" s="45" t="s">
        <v>0</v>
      </c>
      <c r="B2" s="95"/>
      <c r="C2" s="95"/>
      <c r="D2" s="96"/>
      <c r="E2" s="9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92" t="s">
        <v>0</v>
      </c>
    </row>
    <row r="3" spans="1:22" ht="12" customHeight="1" x14ac:dyDescent="0.2">
      <c r="A3" s="137" t="s">
        <v>213</v>
      </c>
      <c r="B3" s="138"/>
      <c r="C3" s="138"/>
      <c r="D3" s="138"/>
      <c r="E3" s="138"/>
      <c r="F3" s="138"/>
      <c r="G3" s="138"/>
      <c r="H3" s="138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137" t="s">
        <v>214</v>
      </c>
    </row>
    <row r="4" spans="1:22" s="141" customFormat="1" ht="12" customHeight="1" x14ac:dyDescent="0.2">
      <c r="A4" s="139" t="s">
        <v>215</v>
      </c>
      <c r="B4" s="140"/>
      <c r="C4" s="140"/>
      <c r="D4" s="140"/>
      <c r="E4" s="140"/>
      <c r="F4" s="140"/>
      <c r="G4" s="140"/>
      <c r="H4" s="140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139" t="s">
        <v>216</v>
      </c>
    </row>
    <row r="5" spans="1:22" s="141" customFormat="1" ht="12" customHeight="1" x14ac:dyDescent="0.2">
      <c r="A5" s="142"/>
      <c r="B5" s="143"/>
      <c r="C5" s="143"/>
      <c r="D5" s="144"/>
      <c r="E5" s="144"/>
      <c r="F5" s="144"/>
      <c r="G5" s="144"/>
      <c r="H5" s="59"/>
      <c r="I5" s="59"/>
      <c r="J5" s="59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6"/>
      <c r="V5" s="143"/>
    </row>
    <row r="6" spans="1:22" s="141" customFormat="1" ht="12" customHeight="1" x14ac:dyDescent="0.2">
      <c r="A6" s="566"/>
      <c r="B6" s="563">
        <v>2000</v>
      </c>
      <c r="C6" s="563">
        <v>2001</v>
      </c>
      <c r="D6" s="563">
        <v>2002</v>
      </c>
      <c r="E6" s="564">
        <v>2003</v>
      </c>
      <c r="F6" s="567">
        <v>2004</v>
      </c>
      <c r="G6" s="144">
        <v>2005</v>
      </c>
      <c r="H6" s="559">
        <v>2006</v>
      </c>
      <c r="I6" s="559">
        <v>2007</v>
      </c>
      <c r="J6" s="559">
        <v>2008</v>
      </c>
      <c r="K6" s="147">
        <v>2009</v>
      </c>
      <c r="L6" s="147">
        <v>2010</v>
      </c>
      <c r="M6" s="560">
        <v>2011</v>
      </c>
      <c r="N6" s="148">
        <v>2012</v>
      </c>
      <c r="O6" s="148">
        <v>2013</v>
      </c>
      <c r="P6" s="148">
        <v>2014</v>
      </c>
      <c r="Q6" s="148">
        <v>2015</v>
      </c>
      <c r="R6" s="148">
        <v>2016</v>
      </c>
      <c r="S6" s="148">
        <v>2017</v>
      </c>
      <c r="T6" s="147">
        <v>2018</v>
      </c>
      <c r="U6" s="146" t="s">
        <v>217</v>
      </c>
      <c r="V6" s="568"/>
    </row>
    <row r="7" spans="1:22" ht="12" customHeight="1" x14ac:dyDescent="0.2"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150"/>
    </row>
    <row r="8" spans="1:22" ht="12" customHeight="1" x14ac:dyDescent="0.2">
      <c r="A8" s="151" t="s">
        <v>218</v>
      </c>
      <c r="B8" s="152">
        <v>-59.8185</v>
      </c>
      <c r="C8" s="152">
        <v>-52.138100000000001</v>
      </c>
      <c r="D8" s="152">
        <v>-47.354799999999997</v>
      </c>
      <c r="E8" s="152">
        <v>-53.176400000000001</v>
      </c>
      <c r="F8" s="152">
        <v>-58.856299999999997</v>
      </c>
      <c r="G8" s="152">
        <v>-76.081100000000006</v>
      </c>
      <c r="H8" s="152">
        <v>-49.851500000000001</v>
      </c>
      <c r="I8" s="152">
        <v>-86.949399999999997</v>
      </c>
      <c r="J8" s="152">
        <v>-129.8853</v>
      </c>
      <c r="K8" s="152">
        <v>-111.07899999999999</v>
      </c>
      <c r="L8" s="152">
        <v>-78.6036</v>
      </c>
      <c r="M8" s="152">
        <v>-70.589200000000005</v>
      </c>
      <c r="N8" s="152">
        <v>-84.237200000000001</v>
      </c>
      <c r="O8" s="152">
        <v>-49.4</v>
      </c>
      <c r="P8" s="152">
        <v>-37.7059</v>
      </c>
      <c r="Q8" s="152">
        <v>-10.2705</v>
      </c>
      <c r="R8" s="152">
        <v>4.7918000000000003</v>
      </c>
      <c r="S8" s="152">
        <v>201.50059999999999</v>
      </c>
      <c r="T8" s="152">
        <v>-140.70830000000001</v>
      </c>
      <c r="U8" s="153"/>
      <c r="V8" s="151" t="s">
        <v>219</v>
      </c>
    </row>
    <row r="9" spans="1:22" ht="12" customHeight="1" x14ac:dyDescent="0.2">
      <c r="A9" s="151" t="s">
        <v>220</v>
      </c>
      <c r="B9" s="152">
        <v>54.748100000000001</v>
      </c>
      <c r="C9" s="152">
        <v>44.392200000000003</v>
      </c>
      <c r="D9" s="152">
        <v>43.6126</v>
      </c>
      <c r="E9" s="152">
        <v>41.01</v>
      </c>
      <c r="F9" s="152">
        <v>42.919899999999998</v>
      </c>
      <c r="G9" s="152">
        <v>42.908999999999999</v>
      </c>
      <c r="H9" s="152">
        <v>44.260300000000001</v>
      </c>
      <c r="I9" s="152">
        <v>39.0197</v>
      </c>
      <c r="J9" s="152">
        <v>43.886499999999998</v>
      </c>
      <c r="K9" s="152">
        <v>36.816699999999997</v>
      </c>
      <c r="L9" s="152">
        <v>38.827199999999998</v>
      </c>
      <c r="M9" s="152">
        <v>33.487900000000003</v>
      </c>
      <c r="N9" s="152">
        <v>36.691499999999998</v>
      </c>
      <c r="O9" s="152">
        <v>38.357999999999997</v>
      </c>
      <c r="P9" s="152">
        <v>38.514299999999999</v>
      </c>
      <c r="Q9" s="152">
        <v>33.861699999999999</v>
      </c>
      <c r="R9" s="152">
        <v>26.300999999999998</v>
      </c>
      <c r="S9" s="152">
        <v>21.788799999999998</v>
      </c>
      <c r="T9" s="152">
        <v>20.5595</v>
      </c>
      <c r="U9" s="153"/>
      <c r="V9" s="151" t="s">
        <v>221</v>
      </c>
    </row>
    <row r="10" spans="1:22" ht="12" customHeight="1" x14ac:dyDescent="0.2">
      <c r="A10" s="151" t="s">
        <v>222</v>
      </c>
      <c r="B10" s="152">
        <v>-130.38900000000001</v>
      </c>
      <c r="C10" s="152">
        <v>-115.7111</v>
      </c>
      <c r="D10" s="152">
        <v>-102.357</v>
      </c>
      <c r="E10" s="152">
        <v>-112.5911</v>
      </c>
      <c r="F10" s="152">
        <v>-127.7633</v>
      </c>
      <c r="G10" s="152">
        <v>-145.93180000000001</v>
      </c>
      <c r="H10" s="152">
        <v>-146.86850000000001</v>
      </c>
      <c r="I10" s="152">
        <v>-172.3443</v>
      </c>
      <c r="J10" s="152">
        <v>-217.37700000000001</v>
      </c>
      <c r="K10" s="152">
        <v>-198.2251</v>
      </c>
      <c r="L10" s="152">
        <v>-196.92160000000001</v>
      </c>
      <c r="M10" s="152">
        <v>-198.9365</v>
      </c>
      <c r="N10" s="152">
        <v>-183.3159</v>
      </c>
      <c r="O10" s="152">
        <v>-178.63550000000001</v>
      </c>
      <c r="P10" s="152">
        <v>-202.6446</v>
      </c>
      <c r="Q10" s="152">
        <v>-188.23650000000001</v>
      </c>
      <c r="R10" s="152">
        <v>-188.37479999999999</v>
      </c>
      <c r="S10" s="152">
        <v>-173.84809999999999</v>
      </c>
      <c r="T10" s="152">
        <v>-199.92529999999999</v>
      </c>
      <c r="U10" s="153"/>
      <c r="V10" s="151" t="s">
        <v>223</v>
      </c>
    </row>
    <row r="11" spans="1:22" ht="12" customHeight="1" x14ac:dyDescent="0.2">
      <c r="A11" s="151" t="s">
        <v>224</v>
      </c>
      <c r="B11" s="152">
        <v>-75.640900000000002</v>
      </c>
      <c r="C11" s="152">
        <v>-71.318799999999996</v>
      </c>
      <c r="D11" s="152">
        <v>-58.744300000000003</v>
      </c>
      <c r="E11" s="152">
        <v>-71.581100000000006</v>
      </c>
      <c r="F11" s="152">
        <v>-84.843400000000003</v>
      </c>
      <c r="G11" s="152">
        <v>-103.0228</v>
      </c>
      <c r="H11" s="152">
        <v>-102.60809999999999</v>
      </c>
      <c r="I11" s="152">
        <v>-133.3246</v>
      </c>
      <c r="J11" s="152">
        <v>-173.4905</v>
      </c>
      <c r="K11" s="152">
        <v>-161.4084</v>
      </c>
      <c r="L11" s="152">
        <v>-158.0943</v>
      </c>
      <c r="M11" s="152">
        <v>-165.4485</v>
      </c>
      <c r="N11" s="152">
        <v>-146.62430000000001</v>
      </c>
      <c r="O11" s="152">
        <v>-140.2775</v>
      </c>
      <c r="P11" s="152">
        <v>-164.1302</v>
      </c>
      <c r="Q11" s="152">
        <v>-154.37479999999999</v>
      </c>
      <c r="R11" s="152">
        <v>-162.0737</v>
      </c>
      <c r="S11" s="152">
        <v>-152.0592</v>
      </c>
      <c r="T11" s="152">
        <v>-179.3657</v>
      </c>
      <c r="U11" s="153"/>
      <c r="V11" s="151" t="s">
        <v>225</v>
      </c>
    </row>
    <row r="12" spans="1:22" ht="12" customHeight="1" x14ac:dyDescent="0.2">
      <c r="A12" s="151" t="s">
        <v>226</v>
      </c>
      <c r="B12" s="152">
        <v>89.763000000000005</v>
      </c>
      <c r="C12" s="152">
        <v>76.856200000000001</v>
      </c>
      <c r="D12" s="152">
        <v>79.554900000000004</v>
      </c>
      <c r="E12" s="152">
        <v>77.400700000000001</v>
      </c>
      <c r="F12" s="152">
        <v>87.558199999999999</v>
      </c>
      <c r="G12" s="152">
        <v>86.448499999999996</v>
      </c>
      <c r="H12" s="152">
        <v>100.1703</v>
      </c>
      <c r="I12" s="152">
        <v>108.8244</v>
      </c>
      <c r="J12" s="152">
        <v>112.8471</v>
      </c>
      <c r="K12" s="152">
        <v>111.1324</v>
      </c>
      <c r="L12" s="152">
        <v>136.81829999999999</v>
      </c>
      <c r="M12" s="152">
        <v>154.78479999999999</v>
      </c>
      <c r="N12" s="152">
        <v>121.67010000000001</v>
      </c>
      <c r="O12" s="152">
        <v>155.10890000000001</v>
      </c>
      <c r="P12" s="152">
        <v>234.14320000000001</v>
      </c>
      <c r="Q12" s="152">
        <v>234.01650000000001</v>
      </c>
      <c r="R12" s="152">
        <v>254.82820000000001</v>
      </c>
      <c r="S12" s="152">
        <v>211.9581</v>
      </c>
      <c r="T12" s="152">
        <v>103.0818</v>
      </c>
      <c r="U12" s="153"/>
      <c r="V12" s="151" t="s">
        <v>227</v>
      </c>
    </row>
    <row r="13" spans="1:22" ht="12" customHeight="1" x14ac:dyDescent="0.2">
      <c r="A13" s="151" t="s">
        <v>228</v>
      </c>
      <c r="B13" s="152">
        <v>7.0629</v>
      </c>
      <c r="C13" s="152">
        <v>6.1406999999999998</v>
      </c>
      <c r="D13" s="152">
        <v>5.4055</v>
      </c>
      <c r="E13" s="152">
        <v>4.9351000000000003</v>
      </c>
      <c r="F13" s="152">
        <v>6.0833000000000004</v>
      </c>
      <c r="G13" s="152">
        <v>4.0175000000000001</v>
      </c>
      <c r="H13" s="152">
        <v>3.6953</v>
      </c>
      <c r="I13" s="152">
        <v>3.7225000000000001</v>
      </c>
      <c r="J13" s="152">
        <v>4.8525999999999998</v>
      </c>
      <c r="K13" s="152">
        <v>4.6070000000000002</v>
      </c>
      <c r="L13" s="152">
        <v>3.9298000000000002</v>
      </c>
      <c r="M13" s="152">
        <v>3.0830000000000002</v>
      </c>
      <c r="N13" s="152">
        <v>3.0508000000000002</v>
      </c>
      <c r="O13" s="152">
        <v>2.5425</v>
      </c>
      <c r="P13" s="152">
        <v>0.95809999999999995</v>
      </c>
      <c r="Q13" s="152">
        <v>0.72309999999999997</v>
      </c>
      <c r="R13" s="152">
        <v>0.68859999999999999</v>
      </c>
      <c r="S13" s="152">
        <v>0.71250000000000002</v>
      </c>
      <c r="T13" s="152">
        <v>0.65820000000000001</v>
      </c>
      <c r="U13" s="153"/>
      <c r="V13" s="151" t="s">
        <v>229</v>
      </c>
    </row>
    <row r="14" spans="1:22" ht="12" customHeight="1" x14ac:dyDescent="0.2">
      <c r="A14" s="151" t="s">
        <v>230</v>
      </c>
      <c r="B14" s="152">
        <v>48.185200000000002</v>
      </c>
      <c r="C14" s="152">
        <v>46.423999999999999</v>
      </c>
      <c r="D14" s="152">
        <v>45.530299999999997</v>
      </c>
      <c r="E14" s="152">
        <v>52.352499999999999</v>
      </c>
      <c r="F14" s="152">
        <v>60.6327</v>
      </c>
      <c r="G14" s="152">
        <v>57.0261</v>
      </c>
      <c r="H14" s="152">
        <v>71.688900000000004</v>
      </c>
      <c r="I14" s="152">
        <v>74.465299999999999</v>
      </c>
      <c r="J14" s="152">
        <v>76.179400000000001</v>
      </c>
      <c r="K14" s="152">
        <v>77.195099999999996</v>
      </c>
      <c r="L14" s="152">
        <v>93.636200000000002</v>
      </c>
      <c r="M14" s="152">
        <v>105.9084</v>
      </c>
      <c r="N14" s="152">
        <v>76.127200000000002</v>
      </c>
      <c r="O14" s="152">
        <v>102.59220000000001</v>
      </c>
      <c r="P14" s="152">
        <v>215.73429999999999</v>
      </c>
      <c r="Q14" s="152">
        <v>214.78120000000001</v>
      </c>
      <c r="R14" s="152">
        <v>235.16659999999999</v>
      </c>
      <c r="S14" s="152">
        <v>181.68690000000001</v>
      </c>
      <c r="T14" s="152">
        <v>74.400599999999997</v>
      </c>
      <c r="U14" s="153"/>
      <c r="V14" s="151" t="s">
        <v>231</v>
      </c>
    </row>
    <row r="15" spans="1:22" ht="12" customHeight="1" x14ac:dyDescent="0.2">
      <c r="A15" s="151" t="s">
        <v>232</v>
      </c>
      <c r="B15" s="152">
        <v>34.514800000000001</v>
      </c>
      <c r="C15" s="152">
        <v>24.291399999999999</v>
      </c>
      <c r="D15" s="152">
        <v>28.619</v>
      </c>
      <c r="E15" s="152">
        <v>20.1129</v>
      </c>
      <c r="F15" s="152">
        <v>20.842099999999999</v>
      </c>
      <c r="G15" s="152">
        <v>25.404800000000002</v>
      </c>
      <c r="H15" s="152">
        <v>24.785900000000002</v>
      </c>
      <c r="I15" s="152">
        <v>30.636600000000001</v>
      </c>
      <c r="J15" s="152">
        <v>31.815000000000001</v>
      </c>
      <c r="K15" s="152">
        <v>29.330100000000002</v>
      </c>
      <c r="L15" s="152">
        <v>39.252200000000002</v>
      </c>
      <c r="M15" s="152">
        <v>45.793300000000002</v>
      </c>
      <c r="N15" s="152">
        <v>42.492100000000001</v>
      </c>
      <c r="O15" s="152">
        <v>49.9741</v>
      </c>
      <c r="P15" s="152">
        <v>17.450600000000001</v>
      </c>
      <c r="Q15" s="152">
        <v>18.5121</v>
      </c>
      <c r="R15" s="152">
        <v>18.972799999999999</v>
      </c>
      <c r="S15" s="152">
        <v>29.558599999999998</v>
      </c>
      <c r="T15" s="152">
        <v>28.0228</v>
      </c>
      <c r="U15" s="153"/>
      <c r="V15" s="151" t="s">
        <v>233</v>
      </c>
    </row>
    <row r="16" spans="1:22" ht="12" customHeight="1" x14ac:dyDescent="0.2">
      <c r="A16" s="151" t="s">
        <v>234</v>
      </c>
      <c r="B16" s="152">
        <v>-52.688899999999997</v>
      </c>
      <c r="C16" s="152">
        <v>-50.037700000000001</v>
      </c>
      <c r="D16" s="152">
        <v>-53.877400000000002</v>
      </c>
      <c r="E16" s="152">
        <v>-44.745399999999997</v>
      </c>
      <c r="F16" s="152">
        <v>-46.348100000000002</v>
      </c>
      <c r="G16" s="152">
        <v>-50.193199999999997</v>
      </c>
      <c r="H16" s="152">
        <v>-51.984000000000002</v>
      </c>
      <c r="I16" s="152">
        <v>-63.987299999999998</v>
      </c>
      <c r="J16" s="152">
        <v>-69.944999999999993</v>
      </c>
      <c r="K16" s="152">
        <v>-66.240700000000004</v>
      </c>
      <c r="L16" s="152">
        <v>-67.596999999999994</v>
      </c>
      <c r="M16" s="152">
        <v>-65.8703</v>
      </c>
      <c r="N16" s="152">
        <v>-66.561400000000006</v>
      </c>
      <c r="O16" s="152">
        <v>-65.027100000000004</v>
      </c>
      <c r="P16" s="152">
        <v>-132.011</v>
      </c>
      <c r="Q16" s="152">
        <v>-126.4342</v>
      </c>
      <c r="R16" s="152">
        <v>-125.5334</v>
      </c>
      <c r="S16" s="152">
        <v>-133.64179999999999</v>
      </c>
      <c r="T16" s="152">
        <v>-110.3484</v>
      </c>
      <c r="U16" s="153"/>
      <c r="V16" s="151" t="s">
        <v>235</v>
      </c>
    </row>
    <row r="17" spans="1:22" ht="12" customHeight="1" x14ac:dyDescent="0.2">
      <c r="A17" s="151" t="s">
        <v>228</v>
      </c>
      <c r="B17" s="152">
        <v>-21.774100000000001</v>
      </c>
      <c r="C17" s="152">
        <v>-20.0185</v>
      </c>
      <c r="D17" s="152">
        <v>-18.456499999999998</v>
      </c>
      <c r="E17" s="152">
        <v>-19.851400000000002</v>
      </c>
      <c r="F17" s="152">
        <v>-21.944099999999999</v>
      </c>
      <c r="G17" s="152">
        <v>-26.895900000000001</v>
      </c>
      <c r="H17" s="152">
        <v>-24.876999999999999</v>
      </c>
      <c r="I17" s="152">
        <v>-31.0535</v>
      </c>
      <c r="J17" s="152">
        <v>-34.854399999999998</v>
      </c>
      <c r="K17" s="152">
        <v>-32.567399999999999</v>
      </c>
      <c r="L17" s="152">
        <v>-31.011199999999999</v>
      </c>
      <c r="M17" s="152">
        <v>-30.6632</v>
      </c>
      <c r="N17" s="152">
        <v>-29.359000000000002</v>
      </c>
      <c r="O17" s="152">
        <v>-29.869900000000001</v>
      </c>
      <c r="P17" s="152">
        <v>-31.857199999999999</v>
      </c>
      <c r="Q17" s="152">
        <v>-29.724299999999999</v>
      </c>
      <c r="R17" s="152">
        <v>-27.303799999999999</v>
      </c>
      <c r="S17" s="152">
        <v>-27.331</v>
      </c>
      <c r="T17" s="152">
        <v>-30.753</v>
      </c>
      <c r="U17" s="153"/>
      <c r="V17" s="151" t="s">
        <v>229</v>
      </c>
    </row>
    <row r="18" spans="1:22" ht="12" customHeight="1" x14ac:dyDescent="0.2">
      <c r="A18" s="151" t="s">
        <v>230</v>
      </c>
      <c r="B18" s="152">
        <v>-8.9259000000000004</v>
      </c>
      <c r="C18" s="152">
        <v>-9.1888000000000005</v>
      </c>
      <c r="D18" s="152">
        <v>-9.1140000000000008</v>
      </c>
      <c r="E18" s="152">
        <v>-8.9239999999999995</v>
      </c>
      <c r="F18" s="152">
        <v>-9.1731999999999996</v>
      </c>
      <c r="G18" s="152">
        <v>-9.7365999999999993</v>
      </c>
      <c r="H18" s="152">
        <v>-9.7876999999999992</v>
      </c>
      <c r="I18" s="152">
        <v>-10.566599999999999</v>
      </c>
      <c r="J18" s="152">
        <v>-11.1412</v>
      </c>
      <c r="K18" s="152">
        <v>-12.766999999999999</v>
      </c>
      <c r="L18" s="152">
        <v>-12.5246</v>
      </c>
      <c r="M18" s="152">
        <v>-12.2341</v>
      </c>
      <c r="N18" s="152">
        <v>-12.4253</v>
      </c>
      <c r="O18" s="152">
        <v>-11.9572</v>
      </c>
      <c r="P18" s="152">
        <v>-26.007899999999999</v>
      </c>
      <c r="Q18" s="152">
        <v>-22.132200000000001</v>
      </c>
      <c r="R18" s="152">
        <v>-22.484100000000002</v>
      </c>
      <c r="S18" s="152">
        <v>-18.613900000000001</v>
      </c>
      <c r="T18" s="152">
        <v>-17.563800000000001</v>
      </c>
      <c r="U18" s="153"/>
      <c r="V18" s="151" t="s">
        <v>231</v>
      </c>
    </row>
    <row r="19" spans="1:22" ht="12" customHeight="1" x14ac:dyDescent="0.2">
      <c r="A19" s="151" t="s">
        <v>232</v>
      </c>
      <c r="B19" s="152">
        <v>-21.988800000000001</v>
      </c>
      <c r="C19" s="152">
        <v>-20.830300000000001</v>
      </c>
      <c r="D19" s="152">
        <v>-26.306799999999999</v>
      </c>
      <c r="E19" s="152">
        <v>-15.969799999999999</v>
      </c>
      <c r="F19" s="152">
        <v>-15.230700000000001</v>
      </c>
      <c r="G19" s="152">
        <v>-13.560600000000001</v>
      </c>
      <c r="H19" s="152">
        <v>-17.319199999999999</v>
      </c>
      <c r="I19" s="152">
        <v>-22.367100000000001</v>
      </c>
      <c r="J19" s="152">
        <v>-23.949300000000001</v>
      </c>
      <c r="K19" s="152">
        <v>-20.906300000000002</v>
      </c>
      <c r="L19" s="152">
        <v>-24.0611</v>
      </c>
      <c r="M19" s="152">
        <v>-22.972899999999999</v>
      </c>
      <c r="N19" s="152">
        <v>-24.777000000000001</v>
      </c>
      <c r="O19" s="152">
        <v>-23.2</v>
      </c>
      <c r="P19" s="152">
        <v>-74.145799999999994</v>
      </c>
      <c r="Q19" s="152">
        <v>-74.577600000000004</v>
      </c>
      <c r="R19" s="152">
        <v>-75.745500000000007</v>
      </c>
      <c r="S19" s="152">
        <v>-87.696799999999996</v>
      </c>
      <c r="T19" s="152">
        <v>-62.031500000000001</v>
      </c>
      <c r="U19" s="153"/>
      <c r="V19" s="151" t="s">
        <v>236</v>
      </c>
    </row>
    <row r="20" spans="1:22" ht="12" customHeight="1" x14ac:dyDescent="0.2">
      <c r="A20" s="151" t="s">
        <v>237</v>
      </c>
      <c r="B20" s="152">
        <v>-38.566800000000001</v>
      </c>
      <c r="C20" s="152">
        <v>-44.500300000000003</v>
      </c>
      <c r="D20" s="152">
        <v>-33.066899999999997</v>
      </c>
      <c r="E20" s="152">
        <v>-38.925800000000002</v>
      </c>
      <c r="F20" s="152">
        <v>-43.633200000000002</v>
      </c>
      <c r="G20" s="152">
        <v>-66.767499999999998</v>
      </c>
      <c r="H20" s="152">
        <v>-54.421799999999998</v>
      </c>
      <c r="I20" s="152">
        <v>-88.487499999999997</v>
      </c>
      <c r="J20" s="152">
        <v>-130.58840000000001</v>
      </c>
      <c r="K20" s="152">
        <v>-116.5167</v>
      </c>
      <c r="L20" s="152">
        <v>-88.873000000000005</v>
      </c>
      <c r="M20" s="152">
        <v>-76.534099999999995</v>
      </c>
      <c r="N20" s="152">
        <v>-91.515500000000003</v>
      </c>
      <c r="O20" s="152">
        <v>-50.195700000000002</v>
      </c>
      <c r="P20" s="152">
        <v>-61.997999999999998</v>
      </c>
      <c r="Q20" s="152">
        <v>-46.792400000000001</v>
      </c>
      <c r="R20" s="152">
        <v>-32.779000000000003</v>
      </c>
      <c r="S20" s="152">
        <v>-73.742900000000006</v>
      </c>
      <c r="T20" s="152">
        <v>-186.63239999999999</v>
      </c>
      <c r="U20" s="153"/>
      <c r="V20" s="151" t="s">
        <v>238</v>
      </c>
    </row>
    <row r="21" spans="1:22" ht="12" customHeight="1" x14ac:dyDescent="0.2">
      <c r="A21" s="151" t="s">
        <v>239</v>
      </c>
      <c r="B21" s="152">
        <v>4.6740000000000004</v>
      </c>
      <c r="C21" s="152">
        <v>3.5710999999999999</v>
      </c>
      <c r="D21" s="152">
        <v>2.7353000000000001</v>
      </c>
      <c r="E21" s="152">
        <v>2.2259000000000002</v>
      </c>
      <c r="F21" s="152">
        <v>3.8079000000000001</v>
      </c>
      <c r="G21" s="152">
        <v>5.9257999999999997</v>
      </c>
      <c r="H21" s="152">
        <v>6.1684000000000001</v>
      </c>
      <c r="I21" s="152">
        <v>8.5375999999999994</v>
      </c>
      <c r="J21" s="152">
        <v>8.4156999999999993</v>
      </c>
      <c r="K21" s="152">
        <v>6.5658000000000003</v>
      </c>
      <c r="L21" s="152">
        <v>6.0907999999999998</v>
      </c>
      <c r="M21" s="152">
        <v>4.9318999999999997</v>
      </c>
      <c r="N21" s="152">
        <v>4.7827000000000002</v>
      </c>
      <c r="O21" s="152">
        <v>4.9027000000000003</v>
      </c>
      <c r="P21" s="152">
        <v>5.67</v>
      </c>
      <c r="Q21" s="152">
        <v>12.0108</v>
      </c>
      <c r="R21" s="152">
        <v>12.023400000000001</v>
      </c>
      <c r="S21" s="152">
        <v>10.0974</v>
      </c>
      <c r="T21" s="152">
        <v>9.5276999999999994</v>
      </c>
      <c r="U21" s="153"/>
      <c r="V21" s="151" t="s">
        <v>240</v>
      </c>
    </row>
    <row r="22" spans="1:22" ht="12" customHeight="1" x14ac:dyDescent="0.2">
      <c r="A22" s="151" t="s">
        <v>241</v>
      </c>
      <c r="B22" s="152">
        <v>6.6517999999999997</v>
      </c>
      <c r="C22" s="152">
        <v>1.3925000000000001</v>
      </c>
      <c r="D22" s="152">
        <v>0.56510000000000005</v>
      </c>
      <c r="E22" s="152">
        <v>0.62070000000000003</v>
      </c>
      <c r="F22" s="152">
        <v>1.5729</v>
      </c>
      <c r="G22" s="152">
        <v>1.3796999999999999</v>
      </c>
      <c r="H22" s="152">
        <v>1.091</v>
      </c>
      <c r="I22" s="152">
        <v>0.93200000000000005</v>
      </c>
      <c r="J22" s="152">
        <v>0.92020000000000002</v>
      </c>
      <c r="K22" s="152">
        <v>1.0607</v>
      </c>
      <c r="L22" s="152">
        <v>1.1369</v>
      </c>
      <c r="M22" s="152">
        <v>0.81259999999999999</v>
      </c>
      <c r="N22" s="152">
        <v>0.92669999999999997</v>
      </c>
      <c r="O22" s="152">
        <v>1.1739999999999999</v>
      </c>
      <c r="P22" s="152">
        <v>2.3571</v>
      </c>
      <c r="Q22" s="152">
        <v>4.8480999999999996</v>
      </c>
      <c r="R22" s="152">
        <v>4.9256000000000002</v>
      </c>
      <c r="S22" s="152">
        <v>4.1825999999999999</v>
      </c>
      <c r="T22" s="152">
        <v>3.9466000000000001</v>
      </c>
      <c r="U22" s="153"/>
      <c r="V22" s="151" t="s">
        <v>242</v>
      </c>
    </row>
    <row r="23" spans="1:22" ht="12" customHeight="1" x14ac:dyDescent="0.2">
      <c r="A23" s="151" t="s">
        <v>243</v>
      </c>
      <c r="B23" s="152">
        <v>-1.9777</v>
      </c>
      <c r="C23" s="152">
        <v>2.1785000000000001</v>
      </c>
      <c r="D23" s="152">
        <v>2.1701000000000001</v>
      </c>
      <c r="E23" s="152">
        <v>1.6052</v>
      </c>
      <c r="F23" s="152">
        <v>2.2349999999999999</v>
      </c>
      <c r="G23" s="152">
        <v>4.5460000000000003</v>
      </c>
      <c r="H23" s="152">
        <v>5.0773000000000001</v>
      </c>
      <c r="I23" s="152">
        <v>7.6055000000000001</v>
      </c>
      <c r="J23" s="152">
        <v>7.4954000000000001</v>
      </c>
      <c r="K23" s="152">
        <v>5.5049999999999999</v>
      </c>
      <c r="L23" s="152">
        <v>4.9538000000000002</v>
      </c>
      <c r="M23" s="152">
        <v>4.1192000000000002</v>
      </c>
      <c r="N23" s="152">
        <v>3.8559999999999999</v>
      </c>
      <c r="O23" s="152">
        <v>3.7286000000000001</v>
      </c>
      <c r="P23" s="152">
        <v>3.2888000000000002</v>
      </c>
      <c r="Q23" s="152">
        <v>7.1627000000000001</v>
      </c>
      <c r="R23" s="152">
        <v>7.0976999999999997</v>
      </c>
      <c r="S23" s="152">
        <v>5.9147999999999996</v>
      </c>
      <c r="T23" s="152">
        <v>5.5811000000000002</v>
      </c>
      <c r="U23" s="153"/>
      <c r="V23" s="151" t="s">
        <v>244</v>
      </c>
    </row>
    <row r="24" spans="1:22" ht="12" hidden="1" customHeight="1" x14ac:dyDescent="0.2">
      <c r="A24" s="151" t="s">
        <v>245</v>
      </c>
      <c r="B24" s="152" t="s">
        <v>204</v>
      </c>
      <c r="C24" s="152">
        <v>6.8500000000000005E-2</v>
      </c>
      <c r="D24" s="152" t="s">
        <v>204</v>
      </c>
      <c r="E24" s="152">
        <v>3.9600000000000003E-2</v>
      </c>
      <c r="F24" s="152" t="s">
        <v>204</v>
      </c>
      <c r="G24" s="152" t="s">
        <v>204</v>
      </c>
      <c r="H24" s="152" t="s">
        <v>204</v>
      </c>
      <c r="I24" s="152" t="s">
        <v>204</v>
      </c>
      <c r="J24" s="152">
        <v>1.6249</v>
      </c>
      <c r="K24" s="152">
        <v>4.48E-2</v>
      </c>
      <c r="L24" s="152">
        <v>3.1800000000000002E-2</v>
      </c>
      <c r="M24" s="152">
        <v>5.0700000000000002E-2</v>
      </c>
      <c r="N24" s="152">
        <v>5.1200000000000002E-2</v>
      </c>
      <c r="O24" s="152">
        <v>5.16E-2</v>
      </c>
      <c r="P24" s="152">
        <v>1.2419</v>
      </c>
      <c r="Q24" s="152">
        <v>2.1577999999999999</v>
      </c>
      <c r="R24" s="152">
        <v>2.2395999999999998</v>
      </c>
      <c r="S24" s="152">
        <v>0.27710000000000001</v>
      </c>
      <c r="T24" s="152">
        <v>0.26150000000000001</v>
      </c>
      <c r="U24" s="153"/>
      <c r="V24" s="151" t="s">
        <v>246</v>
      </c>
    </row>
    <row r="25" spans="1:22" ht="12" customHeight="1" x14ac:dyDescent="0.2">
      <c r="A25" s="151" t="s">
        <v>247</v>
      </c>
      <c r="B25" s="152">
        <v>1.1880999999999999</v>
      </c>
      <c r="C25" s="152">
        <v>0.34510000000000002</v>
      </c>
      <c r="D25" s="152">
        <v>0.48</v>
      </c>
      <c r="E25" s="152">
        <v>0.42699999999999999</v>
      </c>
      <c r="F25" s="152">
        <v>6.0600000000000001E-2</v>
      </c>
      <c r="G25" s="152">
        <v>8.3799999999999999E-2</v>
      </c>
      <c r="H25" s="152">
        <v>0.69810000000000005</v>
      </c>
      <c r="I25" s="152">
        <v>1.2408999999999999</v>
      </c>
      <c r="J25" s="152">
        <v>2.1082999999999998</v>
      </c>
      <c r="K25" s="152">
        <v>1.1615</v>
      </c>
      <c r="L25" s="152">
        <v>0.65</v>
      </c>
      <c r="M25" s="152">
        <v>1.0326</v>
      </c>
      <c r="N25" s="152">
        <v>0.6845</v>
      </c>
      <c r="O25" s="152">
        <v>0.65949999999999998</v>
      </c>
      <c r="P25" s="152">
        <v>1.2753000000000001</v>
      </c>
      <c r="Q25" s="152">
        <v>4.2926000000000002</v>
      </c>
      <c r="R25" s="152">
        <v>4.1677999999999997</v>
      </c>
      <c r="S25" s="152">
        <v>4.7267999999999999</v>
      </c>
      <c r="T25" s="152">
        <v>4.4600999999999997</v>
      </c>
      <c r="U25" s="153"/>
      <c r="V25" s="151" t="s">
        <v>248</v>
      </c>
    </row>
    <row r="26" spans="1:22" ht="12" customHeight="1" x14ac:dyDescent="0.2">
      <c r="A26" s="151" t="s">
        <v>249</v>
      </c>
      <c r="B26" s="152">
        <v>-3.1659000000000002</v>
      </c>
      <c r="C26" s="152">
        <v>1.7647999999999999</v>
      </c>
      <c r="D26" s="152">
        <v>1.6900999999999999</v>
      </c>
      <c r="E26" s="152">
        <v>1.1385000000000001</v>
      </c>
      <c r="F26" s="152">
        <v>2.1743000000000001</v>
      </c>
      <c r="G26" s="152">
        <v>4.4622000000000002</v>
      </c>
      <c r="H26" s="152">
        <v>4.3792</v>
      </c>
      <c r="I26" s="152">
        <v>6.3646000000000003</v>
      </c>
      <c r="J26" s="152">
        <v>3.7621000000000002</v>
      </c>
      <c r="K26" s="152">
        <v>4.2987000000000002</v>
      </c>
      <c r="L26" s="152">
        <v>4.2718999999999996</v>
      </c>
      <c r="M26" s="152">
        <v>3.0358999999999998</v>
      </c>
      <c r="N26" s="152">
        <v>3.1200999999999999</v>
      </c>
      <c r="O26" s="152">
        <v>3.0175000000000001</v>
      </c>
      <c r="P26" s="152">
        <v>0.7177</v>
      </c>
      <c r="Q26" s="152">
        <v>0.64859999999999995</v>
      </c>
      <c r="R26" s="152">
        <v>0.69020000000000004</v>
      </c>
      <c r="S26" s="152">
        <v>0.87360000000000004</v>
      </c>
      <c r="T26" s="152">
        <v>0.82430000000000003</v>
      </c>
      <c r="U26" s="153"/>
      <c r="V26" s="151" t="s">
        <v>250</v>
      </c>
    </row>
    <row r="27" spans="1:22" ht="12" customHeight="1" x14ac:dyDescent="0.2">
      <c r="A27" s="151" t="s">
        <v>251</v>
      </c>
      <c r="B27" s="152">
        <v>-43.992600000000003</v>
      </c>
      <c r="C27" s="152">
        <v>-28.678100000000001</v>
      </c>
      <c r="D27" s="152">
        <v>-30.665700000000001</v>
      </c>
      <c r="E27" s="152">
        <v>-29.242100000000001</v>
      </c>
      <c r="F27" s="152">
        <v>-37.140999999999998</v>
      </c>
      <c r="G27" s="152">
        <v>-34.905299999999997</v>
      </c>
      <c r="H27" s="152">
        <v>-21.172699999999999</v>
      </c>
      <c r="I27" s="152">
        <v>-28.1524</v>
      </c>
      <c r="J27" s="152">
        <v>-26.751799999999999</v>
      </c>
      <c r="K27" s="152">
        <v>-20.219799999999999</v>
      </c>
      <c r="L27" s="152">
        <v>-15.532</v>
      </c>
      <c r="M27" s="152">
        <v>-15.4796</v>
      </c>
      <c r="N27" s="152">
        <v>-14.313800000000001</v>
      </c>
      <c r="O27" s="152">
        <v>-24.41</v>
      </c>
      <c r="P27" s="152">
        <v>-28.644600000000001</v>
      </c>
      <c r="Q27" s="152">
        <v>-30.766999999999999</v>
      </c>
      <c r="R27" s="152">
        <v>-31.732099999999999</v>
      </c>
      <c r="S27" s="152">
        <v>-21.276499999999999</v>
      </c>
      <c r="T27" s="152">
        <v>-8.7919999999999998</v>
      </c>
      <c r="U27" s="153"/>
      <c r="V27" s="151" t="s">
        <v>252</v>
      </c>
    </row>
    <row r="28" spans="1:22" ht="12" hidden="1" customHeight="1" x14ac:dyDescent="0.2">
      <c r="A28" s="151" t="s">
        <v>241</v>
      </c>
      <c r="B28" s="152" t="s">
        <v>204</v>
      </c>
      <c r="C28" s="152" t="s">
        <v>204</v>
      </c>
      <c r="D28" s="152" t="s">
        <v>204</v>
      </c>
      <c r="E28" s="152" t="s">
        <v>204</v>
      </c>
      <c r="F28" s="152" t="s">
        <v>204</v>
      </c>
      <c r="G28" s="152" t="s">
        <v>204</v>
      </c>
      <c r="H28" s="152" t="s">
        <v>204</v>
      </c>
      <c r="I28" s="152" t="s">
        <v>204</v>
      </c>
      <c r="J28" s="152" t="s">
        <v>204</v>
      </c>
      <c r="K28" s="152" t="s">
        <v>204</v>
      </c>
      <c r="L28" s="152" t="s">
        <v>204</v>
      </c>
      <c r="M28" s="152" t="s">
        <v>204</v>
      </c>
      <c r="N28" s="152" t="s">
        <v>204</v>
      </c>
      <c r="O28" s="152" t="s">
        <v>204</v>
      </c>
      <c r="P28" s="152">
        <v>-12.804399999999999</v>
      </c>
      <c r="Q28" s="152">
        <v>-12.793799999999999</v>
      </c>
      <c r="R28" s="152">
        <v>-12.997199999999999</v>
      </c>
      <c r="S28" s="152">
        <v>-11.6074</v>
      </c>
      <c r="T28" s="152">
        <v>-1.1607000000000001</v>
      </c>
      <c r="U28" s="153"/>
      <c r="V28" s="151" t="s">
        <v>242</v>
      </c>
    </row>
    <row r="29" spans="1:22" ht="12" customHeight="1" x14ac:dyDescent="0.2">
      <c r="A29" s="151" t="s">
        <v>243</v>
      </c>
      <c r="B29" s="152">
        <v>-43.992600000000003</v>
      </c>
      <c r="C29" s="152">
        <v>-28.678100000000001</v>
      </c>
      <c r="D29" s="152">
        <v>-30.665700000000001</v>
      </c>
      <c r="E29" s="152">
        <v>-29.242100000000001</v>
      </c>
      <c r="F29" s="152">
        <v>-37.140999999999998</v>
      </c>
      <c r="G29" s="152">
        <v>-34.905299999999997</v>
      </c>
      <c r="H29" s="152">
        <v>-21.172699999999999</v>
      </c>
      <c r="I29" s="152">
        <v>-28.1524</v>
      </c>
      <c r="J29" s="152">
        <v>-26.751799999999999</v>
      </c>
      <c r="K29" s="152">
        <v>-20.219799999999999</v>
      </c>
      <c r="L29" s="152">
        <v>-15.532</v>
      </c>
      <c r="M29" s="152">
        <v>-15.4796</v>
      </c>
      <c r="N29" s="152">
        <v>-14.313800000000001</v>
      </c>
      <c r="O29" s="152">
        <v>-24.41</v>
      </c>
      <c r="P29" s="152">
        <v>-15.8401</v>
      </c>
      <c r="Q29" s="152">
        <v>-17.973099999999999</v>
      </c>
      <c r="R29" s="152">
        <v>-18.7348</v>
      </c>
      <c r="S29" s="152">
        <v>-9.6691000000000003</v>
      </c>
      <c r="T29" s="152">
        <v>-7.6313000000000004</v>
      </c>
      <c r="U29" s="153"/>
      <c r="V29" s="151" t="s">
        <v>244</v>
      </c>
    </row>
    <row r="30" spans="1:22" ht="12" customHeight="1" x14ac:dyDescent="0.2">
      <c r="A30" s="151" t="s">
        <v>245</v>
      </c>
      <c r="B30" s="152">
        <v>-22.245200000000001</v>
      </c>
      <c r="C30" s="152">
        <v>-18.848500000000001</v>
      </c>
      <c r="D30" s="152">
        <v>-18.2195</v>
      </c>
      <c r="E30" s="152">
        <v>-15.8184</v>
      </c>
      <c r="F30" s="152">
        <v>-21.786799999999999</v>
      </c>
      <c r="G30" s="152">
        <v>-22.684699999999999</v>
      </c>
      <c r="H30" s="152">
        <v>-7.3789999999999996</v>
      </c>
      <c r="I30" s="152">
        <v>-12.9915</v>
      </c>
      <c r="J30" s="152">
        <v>-12.506399999999999</v>
      </c>
      <c r="K30" s="152">
        <v>-13.3531</v>
      </c>
      <c r="L30" s="152">
        <v>-7.7925000000000004</v>
      </c>
      <c r="M30" s="152">
        <v>-4.9843999999999999</v>
      </c>
      <c r="N30" s="152">
        <v>-5.1105999999999998</v>
      </c>
      <c r="O30" s="152">
        <v>-15.190799999999999</v>
      </c>
      <c r="P30" s="152">
        <v>-6.3739999999999997</v>
      </c>
      <c r="Q30" s="152">
        <v>-8.5581999999999994</v>
      </c>
      <c r="R30" s="152">
        <v>-9.0535999999999994</v>
      </c>
      <c r="S30" s="152">
        <v>-1.0081</v>
      </c>
      <c r="T30" s="152">
        <v>0.3014</v>
      </c>
      <c r="U30" s="153"/>
      <c r="V30" s="151" t="s">
        <v>246</v>
      </c>
    </row>
    <row r="31" spans="1:22" ht="12" customHeight="1" x14ac:dyDescent="0.2">
      <c r="A31" s="151" t="s">
        <v>247</v>
      </c>
      <c r="B31" s="152" t="s">
        <v>204</v>
      </c>
      <c r="C31" s="152">
        <v>-4.5332999999999997</v>
      </c>
      <c r="D31" s="152">
        <v>-4.5259</v>
      </c>
      <c r="E31" s="152">
        <v>-4.7403000000000004</v>
      </c>
      <c r="F31" s="152">
        <v>-4.6036999999999999</v>
      </c>
      <c r="G31" s="152">
        <v>-3.2</v>
      </c>
      <c r="H31" s="152">
        <v>-3.2745000000000002</v>
      </c>
      <c r="I31" s="152">
        <v>-0.42330000000000001</v>
      </c>
      <c r="J31" s="152">
        <v>-0.72889999999999999</v>
      </c>
      <c r="K31" s="152">
        <v>-1.6633</v>
      </c>
      <c r="L31" s="152">
        <v>-0.41620000000000001</v>
      </c>
      <c r="M31" s="152">
        <v>-0.46179999999999999</v>
      </c>
      <c r="N31" s="152">
        <v>-0.1903</v>
      </c>
      <c r="O31" s="152">
        <v>-1.1445000000000001</v>
      </c>
      <c r="P31" s="152">
        <v>-1.5838000000000001</v>
      </c>
      <c r="Q31" s="152">
        <v>-2.8075000000000001</v>
      </c>
      <c r="R31" s="152">
        <v>-2.9416000000000002</v>
      </c>
      <c r="S31" s="152">
        <v>-1.8743000000000001</v>
      </c>
      <c r="T31" s="152">
        <v>-1.6297999999999999</v>
      </c>
      <c r="U31" s="153"/>
      <c r="V31" s="151" t="s">
        <v>248</v>
      </c>
    </row>
    <row r="32" spans="1:22" ht="12" customHeight="1" x14ac:dyDescent="0.2">
      <c r="A32" s="151" t="s">
        <v>253</v>
      </c>
      <c r="B32" s="152">
        <v>-21.747399999999999</v>
      </c>
      <c r="C32" s="152">
        <v>-5.2961999999999998</v>
      </c>
      <c r="D32" s="152">
        <v>-7.9203000000000001</v>
      </c>
      <c r="E32" s="152">
        <v>-8.6832999999999991</v>
      </c>
      <c r="F32" s="152">
        <v>-10.750400000000001</v>
      </c>
      <c r="G32" s="152">
        <v>-9.0205000000000002</v>
      </c>
      <c r="H32" s="152">
        <v>-10.5192</v>
      </c>
      <c r="I32" s="152">
        <v>-14.7376</v>
      </c>
      <c r="J32" s="152">
        <v>-13.516299999999999</v>
      </c>
      <c r="K32" s="152">
        <v>-5.2032999999999996</v>
      </c>
      <c r="L32" s="152">
        <v>-7.3231999999999999</v>
      </c>
      <c r="M32" s="152">
        <v>-10.033300000000001</v>
      </c>
      <c r="N32" s="152">
        <v>-9.0127000000000006</v>
      </c>
      <c r="O32" s="152">
        <v>-8.0746000000000002</v>
      </c>
      <c r="P32" s="152">
        <v>-7.8815999999999997</v>
      </c>
      <c r="Q32" s="152">
        <v>-6.6071</v>
      </c>
      <c r="R32" s="152">
        <v>-6.7392000000000003</v>
      </c>
      <c r="S32" s="152">
        <v>-6.7866</v>
      </c>
      <c r="T32" s="152">
        <v>-6.3028000000000004</v>
      </c>
      <c r="U32" s="153"/>
      <c r="V32" s="151" t="s">
        <v>254</v>
      </c>
    </row>
    <row r="33" spans="1:22" ht="12" customHeight="1" x14ac:dyDescent="0.2">
      <c r="A33" s="151" t="s">
        <v>255</v>
      </c>
      <c r="B33" s="152">
        <v>-39.3185</v>
      </c>
      <c r="C33" s="152">
        <v>-25.106999999999999</v>
      </c>
      <c r="D33" s="152">
        <v>-27.930299999999999</v>
      </c>
      <c r="E33" s="152">
        <v>-27.016100000000002</v>
      </c>
      <c r="F33" s="152">
        <v>-33.332999999999998</v>
      </c>
      <c r="G33" s="152">
        <v>-28.979500000000002</v>
      </c>
      <c r="H33" s="152">
        <v>-15.004300000000001</v>
      </c>
      <c r="I33" s="152">
        <v>-19.614799999999999</v>
      </c>
      <c r="J33" s="152">
        <v>-18.335999999999999</v>
      </c>
      <c r="K33" s="152">
        <v>-13.654</v>
      </c>
      <c r="L33" s="152">
        <v>-9.4411000000000005</v>
      </c>
      <c r="M33" s="152">
        <v>-10.547700000000001</v>
      </c>
      <c r="N33" s="152">
        <v>-9.5311000000000003</v>
      </c>
      <c r="O33" s="152">
        <v>-19.507300000000001</v>
      </c>
      <c r="P33" s="152">
        <v>-22.974599999999999</v>
      </c>
      <c r="Q33" s="152">
        <v>-18.7561</v>
      </c>
      <c r="R33" s="152">
        <v>-19.708600000000001</v>
      </c>
      <c r="S33" s="152">
        <v>-11.179</v>
      </c>
      <c r="T33" s="152">
        <v>0.73570000000000002</v>
      </c>
      <c r="U33" s="153"/>
      <c r="V33" s="151" t="s">
        <v>256</v>
      </c>
    </row>
    <row r="34" spans="1:22" ht="12" customHeight="1" x14ac:dyDescent="0.2">
      <c r="A34" s="151" t="s">
        <v>257</v>
      </c>
      <c r="B34" s="152">
        <v>25.088899999999999</v>
      </c>
      <c r="C34" s="152">
        <v>24.773700000000002</v>
      </c>
      <c r="D34" s="152">
        <v>20.3751</v>
      </c>
      <c r="E34" s="152">
        <v>20.6144</v>
      </c>
      <c r="F34" s="152">
        <v>24.443200000000001</v>
      </c>
      <c r="G34" s="152">
        <v>28.402000000000001</v>
      </c>
      <c r="H34" s="152">
        <v>25.523</v>
      </c>
      <c r="I34" s="152">
        <v>28.529299999999999</v>
      </c>
      <c r="J34" s="152">
        <v>26.537800000000001</v>
      </c>
      <c r="K34" s="152">
        <v>25.796800000000001</v>
      </c>
      <c r="L34" s="152">
        <v>27.1815</v>
      </c>
      <c r="M34" s="152">
        <v>25.546399999999998</v>
      </c>
      <c r="N34" s="152">
        <v>27.140699999999999</v>
      </c>
      <c r="O34" s="152">
        <v>31.672799999999999</v>
      </c>
      <c r="P34" s="152">
        <v>69.086500000000001</v>
      </c>
      <c r="Q34" s="152">
        <v>78.700100000000006</v>
      </c>
      <c r="R34" s="152">
        <v>80.563800000000001</v>
      </c>
      <c r="S34" s="152">
        <v>303.52670000000001</v>
      </c>
      <c r="T34" s="152">
        <v>61.329500000000003</v>
      </c>
      <c r="U34" s="153"/>
      <c r="V34" s="151" t="s">
        <v>258</v>
      </c>
    </row>
    <row r="35" spans="1:22" ht="12" customHeight="1" x14ac:dyDescent="0.2">
      <c r="A35" s="151" t="s">
        <v>259</v>
      </c>
      <c r="B35" s="152">
        <v>-7.0221999999999998</v>
      </c>
      <c r="C35" s="152">
        <v>-7.3044000000000002</v>
      </c>
      <c r="D35" s="152">
        <v>-6.7325999999999997</v>
      </c>
      <c r="E35" s="152">
        <v>-7.8487999999999998</v>
      </c>
      <c r="F35" s="152">
        <v>-6.3331999999999997</v>
      </c>
      <c r="G35" s="152">
        <v>-8.7360000000000007</v>
      </c>
      <c r="H35" s="152">
        <v>-5.9484000000000004</v>
      </c>
      <c r="I35" s="152">
        <v>-7.3764000000000003</v>
      </c>
      <c r="J35" s="152">
        <v>-7.4985999999999997</v>
      </c>
      <c r="K35" s="152">
        <v>-6.7050999999999998</v>
      </c>
      <c r="L35" s="152">
        <v>-7.4709000000000003</v>
      </c>
      <c r="M35" s="152">
        <v>-9.0538000000000007</v>
      </c>
      <c r="N35" s="152">
        <v>-10.331200000000001</v>
      </c>
      <c r="O35" s="152">
        <v>-11.3697</v>
      </c>
      <c r="P35" s="152">
        <v>-21.819800000000001</v>
      </c>
      <c r="Q35" s="152">
        <v>-23.4221</v>
      </c>
      <c r="R35" s="152">
        <v>-23.284199999999998</v>
      </c>
      <c r="S35" s="152">
        <v>-17.103999999999999</v>
      </c>
      <c r="T35" s="152">
        <v>-16.141100000000002</v>
      </c>
      <c r="U35" s="153"/>
      <c r="V35" s="151" t="s">
        <v>260</v>
      </c>
    </row>
    <row r="36" spans="1:22" ht="12" customHeight="1" x14ac:dyDescent="0.2">
      <c r="A36" s="151" t="s">
        <v>261</v>
      </c>
      <c r="B36" s="152">
        <v>18.066600000000001</v>
      </c>
      <c r="C36" s="152">
        <v>17.469200000000001</v>
      </c>
      <c r="D36" s="152">
        <v>13.6424</v>
      </c>
      <c r="E36" s="152">
        <v>12.765499999999999</v>
      </c>
      <c r="F36" s="152">
        <v>18.1099</v>
      </c>
      <c r="G36" s="152">
        <v>19.665900000000001</v>
      </c>
      <c r="H36" s="152">
        <v>19.5746</v>
      </c>
      <c r="I36" s="152">
        <v>21.152899999999999</v>
      </c>
      <c r="J36" s="152">
        <v>19.039100000000001</v>
      </c>
      <c r="K36" s="152">
        <v>19.0916</v>
      </c>
      <c r="L36" s="152">
        <v>19.710599999999999</v>
      </c>
      <c r="M36" s="152">
        <v>16.492599999999999</v>
      </c>
      <c r="N36" s="152">
        <v>16.8094</v>
      </c>
      <c r="O36" s="152">
        <v>20.303000000000001</v>
      </c>
      <c r="P36" s="152">
        <v>47.2667</v>
      </c>
      <c r="Q36" s="152">
        <v>55.277999999999999</v>
      </c>
      <c r="R36" s="152">
        <v>57.279499999999999</v>
      </c>
      <c r="S36" s="152">
        <v>286.42259999999999</v>
      </c>
      <c r="T36" s="152">
        <v>45.188299999999998</v>
      </c>
      <c r="U36" s="153"/>
      <c r="V36" s="151" t="s">
        <v>262</v>
      </c>
    </row>
    <row r="37" spans="1:22" ht="12" customHeight="1" x14ac:dyDescent="0.2">
      <c r="A37" s="151" t="s">
        <v>263</v>
      </c>
      <c r="B37" s="152">
        <v>10.8889</v>
      </c>
      <c r="C37" s="152">
        <v>17.9755</v>
      </c>
      <c r="D37" s="152">
        <v>20.497199999999999</v>
      </c>
      <c r="E37" s="152">
        <v>18.782900000000001</v>
      </c>
      <c r="F37" s="152">
        <v>23.7788</v>
      </c>
      <c r="G37" s="152">
        <v>18.283300000000001</v>
      </c>
      <c r="H37" s="152">
        <v>27.955300000000001</v>
      </c>
      <c r="I37" s="152">
        <v>57.974800000000002</v>
      </c>
      <c r="J37" s="152">
        <v>57.5578</v>
      </c>
      <c r="K37" s="152">
        <v>43.981499999999997</v>
      </c>
      <c r="L37" s="152">
        <v>33.470100000000002</v>
      </c>
      <c r="M37" s="152">
        <v>18.9907</v>
      </c>
      <c r="N37" s="152">
        <v>16.164999999999999</v>
      </c>
      <c r="O37" s="152">
        <v>7.8034999999999997</v>
      </c>
      <c r="P37" s="152">
        <v>39.978400000000001</v>
      </c>
      <c r="Q37" s="152">
        <v>55.214199999999998</v>
      </c>
      <c r="R37" s="152">
        <v>136.39940000000001</v>
      </c>
      <c r="S37" s="152">
        <v>126.3997</v>
      </c>
      <c r="T37" s="152">
        <v>54.207299999999996</v>
      </c>
      <c r="U37" s="153"/>
      <c r="V37" s="151" t="s">
        <v>264</v>
      </c>
    </row>
    <row r="38" spans="1:22" ht="12" customHeight="1" x14ac:dyDescent="0.2">
      <c r="A38" s="151" t="s">
        <v>265</v>
      </c>
      <c r="B38" s="152">
        <v>-23.4741</v>
      </c>
      <c r="C38" s="152">
        <v>30.312200000000001</v>
      </c>
      <c r="D38" s="152">
        <v>20.7944</v>
      </c>
      <c r="E38" s="152">
        <v>22.404599999999999</v>
      </c>
      <c r="F38" s="152">
        <v>5.492</v>
      </c>
      <c r="G38" s="152">
        <v>60.818600000000004</v>
      </c>
      <c r="H38" s="152">
        <v>27.5091</v>
      </c>
      <c r="I38" s="152">
        <v>24.932400000000001</v>
      </c>
      <c r="J38" s="152">
        <v>51.917200000000001</v>
      </c>
      <c r="K38" s="152">
        <v>67.282499999999999</v>
      </c>
      <c r="L38" s="152">
        <v>72.6648</v>
      </c>
      <c r="M38" s="152">
        <v>89.728700000000003</v>
      </c>
      <c r="N38" s="152">
        <v>72.504900000000006</v>
      </c>
      <c r="O38" s="152">
        <v>41.119199999999999</v>
      </c>
      <c r="P38" s="152">
        <v>4.7382999999999997</v>
      </c>
      <c r="Q38" s="152">
        <v>-5.9771999999999998</v>
      </c>
      <c r="R38" s="152">
        <v>-35.580300000000001</v>
      </c>
      <c r="S38" s="152">
        <v>-337.3528</v>
      </c>
      <c r="T38" s="152">
        <v>91.147099999999995</v>
      </c>
      <c r="U38" s="153"/>
      <c r="V38" s="151" t="s">
        <v>266</v>
      </c>
    </row>
    <row r="39" spans="1:22" ht="12" hidden="1" customHeight="1" x14ac:dyDescent="0.2">
      <c r="A39" s="151" t="s">
        <v>267</v>
      </c>
      <c r="B39" s="152" t="s">
        <v>204</v>
      </c>
      <c r="C39" s="152" t="s">
        <v>204</v>
      </c>
      <c r="D39" s="152" t="s">
        <v>204</v>
      </c>
      <c r="E39" s="152" t="s">
        <v>204</v>
      </c>
      <c r="F39" s="152" t="s">
        <v>204</v>
      </c>
      <c r="G39" s="152" t="s">
        <v>204</v>
      </c>
      <c r="H39" s="152" t="s">
        <v>204</v>
      </c>
      <c r="I39" s="152" t="s">
        <v>204</v>
      </c>
      <c r="J39" s="152" t="s">
        <v>204</v>
      </c>
      <c r="K39" s="152" t="s">
        <v>204</v>
      </c>
      <c r="L39" s="152" t="s">
        <v>204</v>
      </c>
      <c r="M39" s="152" t="s">
        <v>204</v>
      </c>
      <c r="N39" s="152" t="s">
        <v>204</v>
      </c>
      <c r="O39" s="152" t="s">
        <v>204</v>
      </c>
      <c r="P39" s="152">
        <v>1.75</v>
      </c>
      <c r="Q39" s="152">
        <v>11.791399999999999</v>
      </c>
      <c r="R39" s="152">
        <v>-3.3999999999999998E-3</v>
      </c>
      <c r="S39" s="152">
        <v>-2.8683999999999998</v>
      </c>
      <c r="T39" s="152">
        <v>-37.8917</v>
      </c>
      <c r="U39" s="153"/>
      <c r="V39" s="151" t="s">
        <v>268</v>
      </c>
    </row>
    <row r="40" spans="1:22" ht="12" customHeight="1" x14ac:dyDescent="0.2">
      <c r="A40" s="151" t="s">
        <v>269</v>
      </c>
      <c r="B40" s="152">
        <v>17.596299999999999</v>
      </c>
      <c r="C40" s="152">
        <v>17.1159</v>
      </c>
      <c r="D40" s="152">
        <v>20.110600000000002</v>
      </c>
      <c r="E40" s="152">
        <v>31.472100000000001</v>
      </c>
      <c r="F40" s="152">
        <v>26.1739</v>
      </c>
      <c r="G40" s="152">
        <v>19.235499999999998</v>
      </c>
      <c r="H40" s="152">
        <v>25.907499999999999</v>
      </c>
      <c r="I40" s="152">
        <v>40.486699999999999</v>
      </c>
      <c r="J40" s="152">
        <v>56.548200000000001</v>
      </c>
      <c r="K40" s="152">
        <v>42.4206</v>
      </c>
      <c r="L40" s="152">
        <v>42.860199999999999</v>
      </c>
      <c r="M40" s="152">
        <v>34.563299999999998</v>
      </c>
      <c r="N40" s="152">
        <v>58.5227</v>
      </c>
      <c r="O40" s="152">
        <v>23.348299999999998</v>
      </c>
      <c r="P40" s="152">
        <v>12.2463</v>
      </c>
      <c r="Q40" s="152">
        <v>10.9353</v>
      </c>
      <c r="R40" s="152">
        <v>31.614100000000001</v>
      </c>
      <c r="S40" s="152" t="s">
        <v>204</v>
      </c>
      <c r="T40" s="152" t="s">
        <v>204</v>
      </c>
      <c r="U40" s="153"/>
      <c r="V40" s="151" t="s">
        <v>270</v>
      </c>
    </row>
    <row r="41" spans="1:22" ht="12" customHeight="1" x14ac:dyDescent="0.2">
      <c r="A41" s="151" t="s">
        <v>271</v>
      </c>
      <c r="B41" s="152">
        <v>-0.4037</v>
      </c>
      <c r="C41" s="152">
        <v>1.11E-2</v>
      </c>
      <c r="D41" s="152">
        <v>1.2E-2</v>
      </c>
      <c r="E41" s="152">
        <v>-0.1681</v>
      </c>
      <c r="F41" s="152">
        <v>-2.2995000000000001</v>
      </c>
      <c r="G41" s="152">
        <v>-0.45579999999999998</v>
      </c>
      <c r="H41" s="152">
        <v>-0.72640000000000005</v>
      </c>
      <c r="I41" s="152">
        <v>1.0798000000000001</v>
      </c>
      <c r="J41" s="152">
        <v>-2.6120999999999999</v>
      </c>
      <c r="K41" s="152">
        <v>-0.46339999999999998</v>
      </c>
      <c r="L41" s="152">
        <v>19.016400000000001</v>
      </c>
      <c r="M41" s="152">
        <v>17.988700000000001</v>
      </c>
      <c r="N41" s="152">
        <v>47.276600000000002</v>
      </c>
      <c r="O41" s="152">
        <v>38.219499999999996</v>
      </c>
      <c r="P41" s="152">
        <v>-30.277100000000001</v>
      </c>
      <c r="Q41" s="152">
        <v>19.154599999999999</v>
      </c>
      <c r="R41" s="152">
        <v>-1.4698</v>
      </c>
      <c r="S41" s="152">
        <v>-6.6505999999999998</v>
      </c>
      <c r="T41" s="152">
        <v>-3.6042000000000001</v>
      </c>
      <c r="U41" s="153"/>
      <c r="V41" s="151" t="s">
        <v>272</v>
      </c>
    </row>
    <row r="42" spans="1:22" ht="12" hidden="1" customHeight="1" x14ac:dyDescent="0.2">
      <c r="A42" s="151" t="s">
        <v>273</v>
      </c>
      <c r="B42" s="152" t="s">
        <v>204</v>
      </c>
      <c r="C42" s="152" t="s">
        <v>204</v>
      </c>
      <c r="D42" s="152" t="s">
        <v>204</v>
      </c>
      <c r="E42" s="152" t="s">
        <v>204</v>
      </c>
      <c r="F42" s="152" t="s">
        <v>204</v>
      </c>
      <c r="G42" s="152" t="s">
        <v>204</v>
      </c>
      <c r="H42" s="152" t="s">
        <v>204</v>
      </c>
      <c r="I42" s="152" t="s">
        <v>204</v>
      </c>
      <c r="J42" s="152" t="s">
        <v>204</v>
      </c>
      <c r="K42" s="152" t="s">
        <v>204</v>
      </c>
      <c r="L42" s="152" t="s">
        <v>204</v>
      </c>
      <c r="M42" s="152" t="s">
        <v>204</v>
      </c>
      <c r="N42" s="152" t="s">
        <v>204</v>
      </c>
      <c r="O42" s="152" t="s">
        <v>204</v>
      </c>
      <c r="P42" s="152" t="s">
        <v>204</v>
      </c>
      <c r="Q42" s="152">
        <v>-0.98</v>
      </c>
      <c r="R42" s="152" t="s">
        <v>204</v>
      </c>
      <c r="S42" s="152">
        <v>0.65700000000000003</v>
      </c>
      <c r="T42" s="152">
        <v>0.61990000000000001</v>
      </c>
      <c r="U42" s="153"/>
      <c r="V42" s="151" t="s">
        <v>274</v>
      </c>
    </row>
    <row r="43" spans="1:22" ht="12" hidden="1" customHeight="1" x14ac:dyDescent="0.2">
      <c r="A43" s="151" t="s">
        <v>275</v>
      </c>
      <c r="B43" s="152" t="s">
        <v>204</v>
      </c>
      <c r="C43" s="152" t="s">
        <v>204</v>
      </c>
      <c r="D43" s="152" t="s">
        <v>204</v>
      </c>
      <c r="E43" s="152" t="s">
        <v>204</v>
      </c>
      <c r="F43" s="152" t="s">
        <v>204</v>
      </c>
      <c r="G43" s="152" t="s">
        <v>204</v>
      </c>
      <c r="H43" s="152" t="s">
        <v>204</v>
      </c>
      <c r="I43" s="152" t="s">
        <v>204</v>
      </c>
      <c r="J43" s="152" t="s">
        <v>204</v>
      </c>
      <c r="K43" s="152" t="s">
        <v>204</v>
      </c>
      <c r="L43" s="152" t="s">
        <v>204</v>
      </c>
      <c r="M43" s="152" t="s">
        <v>204</v>
      </c>
      <c r="N43" s="152" t="s">
        <v>204</v>
      </c>
      <c r="O43" s="152" t="s">
        <v>204</v>
      </c>
      <c r="P43" s="152">
        <v>-30.277100000000001</v>
      </c>
      <c r="Q43" s="152">
        <v>20.134599999999999</v>
      </c>
      <c r="R43" s="152">
        <v>-1.4698</v>
      </c>
      <c r="S43" s="152">
        <v>-7.3075999999999999</v>
      </c>
      <c r="T43" s="152">
        <v>-4.2241999999999997</v>
      </c>
      <c r="U43" s="153"/>
      <c r="V43" s="151" t="s">
        <v>276</v>
      </c>
    </row>
    <row r="44" spans="1:22" ht="12" customHeight="1" x14ac:dyDescent="0.2">
      <c r="A44" s="151" t="s">
        <v>277</v>
      </c>
      <c r="B44" s="152">
        <v>14.033300000000001</v>
      </c>
      <c r="C44" s="152">
        <v>-0.2407</v>
      </c>
      <c r="D44" s="152">
        <v>12.097</v>
      </c>
      <c r="E44" s="152">
        <v>3.6427999999999998</v>
      </c>
      <c r="F44" s="152">
        <v>-0.16650000000000001</v>
      </c>
      <c r="G44" s="152">
        <v>4.2389999999999999</v>
      </c>
      <c r="H44" s="152">
        <v>0.62319999999999998</v>
      </c>
      <c r="I44" s="152">
        <v>0.63129999999999997</v>
      </c>
      <c r="J44" s="152">
        <v>-0.67949999999999999</v>
      </c>
      <c r="K44" s="152">
        <v>0.82850000000000001</v>
      </c>
      <c r="L44" s="152">
        <v>-24.523499999999999</v>
      </c>
      <c r="M44" s="152">
        <v>-19.999600000000001</v>
      </c>
      <c r="N44" s="152">
        <v>-42.773899999999998</v>
      </c>
      <c r="O44" s="152">
        <v>-53.062899999999999</v>
      </c>
      <c r="P44" s="152">
        <v>2.6711999999999998</v>
      </c>
      <c r="Q44" s="152">
        <v>1.0766</v>
      </c>
      <c r="R44" s="152">
        <v>-1.9574</v>
      </c>
      <c r="S44" s="152" t="s">
        <v>204</v>
      </c>
      <c r="T44" s="152" t="s">
        <v>204</v>
      </c>
      <c r="U44" s="153"/>
      <c r="V44" s="151" t="s">
        <v>278</v>
      </c>
    </row>
    <row r="45" spans="1:22" ht="12" hidden="1" customHeight="1" x14ac:dyDescent="0.2">
      <c r="A45" s="151" t="s">
        <v>273</v>
      </c>
      <c r="B45" s="152" t="s">
        <v>204</v>
      </c>
      <c r="C45" s="152" t="s">
        <v>204</v>
      </c>
      <c r="D45" s="152" t="s">
        <v>204</v>
      </c>
      <c r="E45" s="152" t="s">
        <v>204</v>
      </c>
      <c r="F45" s="152" t="s">
        <v>204</v>
      </c>
      <c r="G45" s="152" t="s">
        <v>204</v>
      </c>
      <c r="H45" s="152" t="s">
        <v>204</v>
      </c>
      <c r="I45" s="152" t="s">
        <v>204</v>
      </c>
      <c r="J45" s="152" t="s">
        <v>204</v>
      </c>
      <c r="K45" s="152" t="s">
        <v>204</v>
      </c>
      <c r="L45" s="152" t="s">
        <v>204</v>
      </c>
      <c r="M45" s="152" t="s">
        <v>204</v>
      </c>
      <c r="N45" s="152" t="s">
        <v>204</v>
      </c>
      <c r="O45" s="152" t="s">
        <v>204</v>
      </c>
      <c r="P45" s="152" t="s">
        <v>204</v>
      </c>
      <c r="Q45" s="152" t="s">
        <v>204</v>
      </c>
      <c r="R45" s="152" t="s">
        <v>204</v>
      </c>
      <c r="S45" s="152" t="s">
        <v>204</v>
      </c>
      <c r="T45" s="152" t="s">
        <v>204</v>
      </c>
      <c r="U45" s="153"/>
      <c r="V45" s="151" t="s">
        <v>274</v>
      </c>
    </row>
    <row r="46" spans="1:22" ht="12" hidden="1" customHeight="1" x14ac:dyDescent="0.2">
      <c r="A46" s="151" t="s">
        <v>275</v>
      </c>
      <c r="B46" s="152" t="s">
        <v>204</v>
      </c>
      <c r="C46" s="152" t="s">
        <v>204</v>
      </c>
      <c r="D46" s="152" t="s">
        <v>204</v>
      </c>
      <c r="E46" s="152" t="s">
        <v>204</v>
      </c>
      <c r="F46" s="152" t="s">
        <v>204</v>
      </c>
      <c r="G46" s="152" t="s">
        <v>204</v>
      </c>
      <c r="H46" s="152" t="s">
        <v>204</v>
      </c>
      <c r="I46" s="152" t="s">
        <v>204</v>
      </c>
      <c r="J46" s="152" t="s">
        <v>204</v>
      </c>
      <c r="K46" s="152" t="s">
        <v>204</v>
      </c>
      <c r="L46" s="152" t="s">
        <v>204</v>
      </c>
      <c r="M46" s="152" t="s">
        <v>204</v>
      </c>
      <c r="N46" s="152" t="s">
        <v>204</v>
      </c>
      <c r="O46" s="152" t="s">
        <v>204</v>
      </c>
      <c r="P46" s="152">
        <v>2.6711999999999998</v>
      </c>
      <c r="Q46" s="152">
        <v>1.0766</v>
      </c>
      <c r="R46" s="152">
        <v>-1.9574</v>
      </c>
      <c r="S46" s="152" t="s">
        <v>204</v>
      </c>
      <c r="T46" s="152" t="s">
        <v>204</v>
      </c>
      <c r="U46" s="153"/>
      <c r="V46" s="151" t="s">
        <v>276</v>
      </c>
    </row>
    <row r="47" spans="1:22" ht="12" customHeight="1" x14ac:dyDescent="0.2">
      <c r="A47" s="151" t="s">
        <v>279</v>
      </c>
      <c r="B47" s="152">
        <v>-15.255599999999999</v>
      </c>
      <c r="C47" s="152">
        <v>13.4259</v>
      </c>
      <c r="D47" s="152">
        <v>-11.4253</v>
      </c>
      <c r="E47" s="152">
        <v>-12.542199999999999</v>
      </c>
      <c r="F47" s="152">
        <v>-18.215800000000002</v>
      </c>
      <c r="G47" s="152">
        <v>37.799900000000001</v>
      </c>
      <c r="H47" s="152">
        <v>1.7048000000000001</v>
      </c>
      <c r="I47" s="152">
        <v>-17.265499999999999</v>
      </c>
      <c r="J47" s="152">
        <v>-1.3391</v>
      </c>
      <c r="K47" s="152">
        <v>24.496700000000001</v>
      </c>
      <c r="L47" s="152">
        <v>74.776399999999995</v>
      </c>
      <c r="M47" s="152">
        <v>88.897999999999996</v>
      </c>
      <c r="N47" s="152">
        <v>97.581299999999999</v>
      </c>
      <c r="O47" s="152">
        <v>80.101799999999997</v>
      </c>
      <c r="P47" s="152">
        <v>9.2080000000000002</v>
      </c>
      <c r="Q47" s="152">
        <v>-68.502899999999997</v>
      </c>
      <c r="R47" s="152">
        <v>-18.7639</v>
      </c>
      <c r="S47" s="152" t="s">
        <v>204</v>
      </c>
      <c r="T47" s="152" t="s">
        <v>204</v>
      </c>
      <c r="U47" s="153"/>
      <c r="V47" s="151" t="s">
        <v>280</v>
      </c>
    </row>
    <row r="48" spans="1:22" ht="12" hidden="1" customHeight="1" x14ac:dyDescent="0.2">
      <c r="A48" s="151" t="s">
        <v>281</v>
      </c>
      <c r="B48" s="152" t="s">
        <v>204</v>
      </c>
      <c r="C48" s="152" t="s">
        <v>204</v>
      </c>
      <c r="D48" s="152" t="s">
        <v>204</v>
      </c>
      <c r="E48" s="152" t="s">
        <v>204</v>
      </c>
      <c r="F48" s="152" t="s">
        <v>204</v>
      </c>
      <c r="G48" s="152" t="s">
        <v>204</v>
      </c>
      <c r="H48" s="152" t="s">
        <v>204</v>
      </c>
      <c r="I48" s="152" t="s">
        <v>204</v>
      </c>
      <c r="J48" s="152" t="s">
        <v>204</v>
      </c>
      <c r="K48" s="152" t="s">
        <v>204</v>
      </c>
      <c r="L48" s="152" t="s">
        <v>204</v>
      </c>
      <c r="M48" s="152" t="s">
        <v>204</v>
      </c>
      <c r="N48" s="152" t="s">
        <v>204</v>
      </c>
      <c r="O48" s="152" t="s">
        <v>204</v>
      </c>
      <c r="P48" s="152" t="s">
        <v>204</v>
      </c>
      <c r="Q48" s="152" t="s">
        <v>204</v>
      </c>
      <c r="R48" s="152" t="s">
        <v>204</v>
      </c>
      <c r="S48" s="152" t="s">
        <v>204</v>
      </c>
      <c r="T48" s="152" t="s">
        <v>204</v>
      </c>
      <c r="U48" s="153"/>
      <c r="V48" s="151" t="s">
        <v>282</v>
      </c>
    </row>
    <row r="49" spans="1:22" ht="12" hidden="1" customHeight="1" x14ac:dyDescent="0.2">
      <c r="A49" s="151" t="s">
        <v>283</v>
      </c>
      <c r="B49" s="152" t="s">
        <v>204</v>
      </c>
      <c r="C49" s="152" t="s">
        <v>204</v>
      </c>
      <c r="D49" s="152" t="s">
        <v>204</v>
      </c>
      <c r="E49" s="152" t="s">
        <v>204</v>
      </c>
      <c r="F49" s="152" t="s">
        <v>204</v>
      </c>
      <c r="G49" s="152" t="s">
        <v>204</v>
      </c>
      <c r="H49" s="152" t="s">
        <v>204</v>
      </c>
      <c r="I49" s="152" t="s">
        <v>204</v>
      </c>
      <c r="J49" s="152" t="s">
        <v>204</v>
      </c>
      <c r="K49" s="152" t="s">
        <v>204</v>
      </c>
      <c r="L49" s="152">
        <v>29.835699999999999</v>
      </c>
      <c r="M49" s="152">
        <v>18.3003</v>
      </c>
      <c r="N49" s="152">
        <v>39.575699999999998</v>
      </c>
      <c r="O49" s="152">
        <v>22.671600000000002</v>
      </c>
      <c r="P49" s="152">
        <v>-3.39E-2</v>
      </c>
      <c r="Q49" s="152">
        <v>7.3300000000000004E-2</v>
      </c>
      <c r="R49" s="152">
        <v>-6.3E-3</v>
      </c>
      <c r="S49" s="152" t="s">
        <v>204</v>
      </c>
      <c r="T49" s="152" t="s">
        <v>204</v>
      </c>
      <c r="U49" s="153"/>
      <c r="V49" s="151" t="s">
        <v>284</v>
      </c>
    </row>
    <row r="50" spans="1:22" ht="12" customHeight="1" x14ac:dyDescent="0.2">
      <c r="A50" s="151" t="s">
        <v>285</v>
      </c>
      <c r="B50" s="152" t="s">
        <v>204</v>
      </c>
      <c r="C50" s="152" t="s">
        <v>204</v>
      </c>
      <c r="D50" s="152" t="s">
        <v>204</v>
      </c>
      <c r="E50" s="152" t="s">
        <v>204</v>
      </c>
      <c r="F50" s="152" t="s">
        <v>204</v>
      </c>
      <c r="G50" s="152" t="s">
        <v>204</v>
      </c>
      <c r="H50" s="152" t="s">
        <v>204</v>
      </c>
      <c r="I50" s="152" t="s">
        <v>204</v>
      </c>
      <c r="J50" s="152" t="s">
        <v>204</v>
      </c>
      <c r="K50" s="152" t="s">
        <v>204</v>
      </c>
      <c r="L50" s="152">
        <v>10.0359</v>
      </c>
      <c r="M50" s="152">
        <v>37.463700000000003</v>
      </c>
      <c r="N50" s="152" t="s">
        <v>204</v>
      </c>
      <c r="O50" s="152" t="s">
        <v>204</v>
      </c>
      <c r="P50" s="152">
        <v>9.0882000000000005</v>
      </c>
      <c r="Q50" s="152">
        <v>-62.154899999999998</v>
      </c>
      <c r="R50" s="152">
        <v>-18.517099999999999</v>
      </c>
      <c r="S50" s="152" t="s">
        <v>204</v>
      </c>
      <c r="T50" s="152" t="s">
        <v>204</v>
      </c>
      <c r="U50" s="153"/>
      <c r="V50" s="151" t="s">
        <v>286</v>
      </c>
    </row>
    <row r="51" spans="1:22" ht="12" customHeight="1" x14ac:dyDescent="0.2">
      <c r="A51" s="151" t="s">
        <v>287</v>
      </c>
      <c r="B51" s="152">
        <v>-15.255599999999999</v>
      </c>
      <c r="C51" s="152" t="s">
        <v>204</v>
      </c>
      <c r="D51" s="152" t="s">
        <v>204</v>
      </c>
      <c r="E51" s="152" t="s">
        <v>204</v>
      </c>
      <c r="F51" s="152" t="s">
        <v>204</v>
      </c>
      <c r="G51" s="152" t="s">
        <v>204</v>
      </c>
      <c r="H51" s="152" t="s">
        <v>204</v>
      </c>
      <c r="I51" s="152" t="s">
        <v>204</v>
      </c>
      <c r="J51" s="152" t="s">
        <v>204</v>
      </c>
      <c r="K51" s="152" t="s">
        <v>204</v>
      </c>
      <c r="L51" s="152">
        <v>34.904699999999998</v>
      </c>
      <c r="M51" s="152">
        <v>33.134</v>
      </c>
      <c r="N51" s="152">
        <v>58.005499999999998</v>
      </c>
      <c r="O51" s="152">
        <v>57.430199999999999</v>
      </c>
      <c r="P51" s="152">
        <v>0.1537</v>
      </c>
      <c r="Q51" s="152">
        <v>-6.4211999999999998</v>
      </c>
      <c r="R51" s="152">
        <v>-0.2404</v>
      </c>
      <c r="S51" s="152" t="s">
        <v>204</v>
      </c>
      <c r="T51" s="152" t="s">
        <v>204</v>
      </c>
      <c r="U51" s="153"/>
      <c r="V51" s="151" t="s">
        <v>288</v>
      </c>
    </row>
    <row r="52" spans="1:22" ht="12" customHeight="1" x14ac:dyDescent="0.2">
      <c r="A52" s="151" t="s">
        <v>289</v>
      </c>
      <c r="B52" s="152">
        <v>-39.444400000000002</v>
      </c>
      <c r="C52" s="152" t="s">
        <v>204</v>
      </c>
      <c r="D52" s="152" t="s">
        <v>204</v>
      </c>
      <c r="E52" s="152" t="s">
        <v>204</v>
      </c>
      <c r="F52" s="152" t="s">
        <v>204</v>
      </c>
      <c r="G52" s="152" t="s">
        <v>204</v>
      </c>
      <c r="H52" s="152" t="s">
        <v>204</v>
      </c>
      <c r="I52" s="152" t="s">
        <v>204</v>
      </c>
      <c r="J52" s="152" t="s">
        <v>204</v>
      </c>
      <c r="K52" s="152" t="s">
        <v>204</v>
      </c>
      <c r="L52" s="152">
        <v>-39.464599999999997</v>
      </c>
      <c r="M52" s="152">
        <v>-31.721699999999998</v>
      </c>
      <c r="N52" s="152">
        <v>-88.101799999999997</v>
      </c>
      <c r="O52" s="152">
        <v>-47.487499999999997</v>
      </c>
      <c r="P52" s="152">
        <v>9.1397999999999993</v>
      </c>
      <c r="Q52" s="152">
        <v>19.567499999999999</v>
      </c>
      <c r="R52" s="152">
        <v>-44.9998</v>
      </c>
      <c r="S52" s="152" t="s">
        <v>204</v>
      </c>
      <c r="T52" s="152" t="s">
        <v>204</v>
      </c>
      <c r="U52" s="153"/>
      <c r="V52" s="151" t="s">
        <v>290</v>
      </c>
    </row>
    <row r="53" spans="1:22" ht="12" hidden="1" customHeight="1" x14ac:dyDescent="0.2">
      <c r="A53" s="151" t="s">
        <v>281</v>
      </c>
      <c r="B53" s="152" t="s">
        <v>204</v>
      </c>
      <c r="C53" s="152" t="s">
        <v>204</v>
      </c>
      <c r="D53" s="152" t="s">
        <v>204</v>
      </c>
      <c r="E53" s="152" t="s">
        <v>204</v>
      </c>
      <c r="F53" s="152" t="s">
        <v>204</v>
      </c>
      <c r="G53" s="152" t="s">
        <v>204</v>
      </c>
      <c r="H53" s="152" t="s">
        <v>204</v>
      </c>
      <c r="I53" s="152" t="s">
        <v>204</v>
      </c>
      <c r="J53" s="152" t="s">
        <v>204</v>
      </c>
      <c r="K53" s="152" t="s">
        <v>204</v>
      </c>
      <c r="L53" s="152" t="s">
        <v>204</v>
      </c>
      <c r="M53" s="152" t="s">
        <v>204</v>
      </c>
      <c r="N53" s="152" t="s">
        <v>204</v>
      </c>
      <c r="O53" s="152" t="s">
        <v>204</v>
      </c>
      <c r="P53" s="152" t="s">
        <v>204</v>
      </c>
      <c r="Q53" s="152" t="s">
        <v>204</v>
      </c>
      <c r="R53" s="152" t="s">
        <v>204</v>
      </c>
      <c r="S53" s="152" t="s">
        <v>204</v>
      </c>
      <c r="T53" s="152" t="s">
        <v>204</v>
      </c>
      <c r="U53" s="153"/>
      <c r="V53" s="151" t="s">
        <v>291</v>
      </c>
    </row>
    <row r="54" spans="1:22" ht="12" hidden="1" customHeight="1" x14ac:dyDescent="0.2">
      <c r="A54" s="151" t="s">
        <v>283</v>
      </c>
      <c r="B54" s="152" t="s">
        <v>204</v>
      </c>
      <c r="C54" s="152" t="s">
        <v>204</v>
      </c>
      <c r="D54" s="152" t="s">
        <v>204</v>
      </c>
      <c r="E54" s="152" t="s">
        <v>204</v>
      </c>
      <c r="F54" s="152" t="s">
        <v>204</v>
      </c>
      <c r="G54" s="152" t="s">
        <v>204</v>
      </c>
      <c r="H54" s="152" t="s">
        <v>204</v>
      </c>
      <c r="I54" s="152" t="s">
        <v>204</v>
      </c>
      <c r="J54" s="152" t="s">
        <v>204</v>
      </c>
      <c r="K54" s="152" t="s">
        <v>204</v>
      </c>
      <c r="L54" s="152">
        <v>-7.7895000000000003</v>
      </c>
      <c r="M54" s="152">
        <v>-8.3455999999999992</v>
      </c>
      <c r="N54" s="152">
        <v>-8.1405999999999992</v>
      </c>
      <c r="O54" s="152">
        <v>-6.1269</v>
      </c>
      <c r="P54" s="152">
        <v>13.2422</v>
      </c>
      <c r="Q54" s="152">
        <v>6.9743000000000004</v>
      </c>
      <c r="R54" s="152">
        <v>-12.599299999999999</v>
      </c>
      <c r="S54" s="152" t="s">
        <v>204</v>
      </c>
      <c r="T54" s="152" t="s">
        <v>204</v>
      </c>
      <c r="U54" s="153"/>
      <c r="V54" s="151" t="s">
        <v>292</v>
      </c>
    </row>
    <row r="55" spans="1:22" ht="12" hidden="1" customHeight="1" x14ac:dyDescent="0.2">
      <c r="A55" s="151" t="s">
        <v>285</v>
      </c>
      <c r="B55" s="152" t="s">
        <v>204</v>
      </c>
      <c r="C55" s="152" t="s">
        <v>204</v>
      </c>
      <c r="D55" s="152" t="s">
        <v>204</v>
      </c>
      <c r="E55" s="152" t="s">
        <v>204</v>
      </c>
      <c r="F55" s="152" t="s">
        <v>204</v>
      </c>
      <c r="G55" s="152" t="s">
        <v>204</v>
      </c>
      <c r="H55" s="152" t="s">
        <v>204</v>
      </c>
      <c r="I55" s="152" t="s">
        <v>204</v>
      </c>
      <c r="J55" s="152" t="s">
        <v>204</v>
      </c>
      <c r="K55" s="152" t="s">
        <v>204</v>
      </c>
      <c r="L55" s="152" t="s">
        <v>204</v>
      </c>
      <c r="M55" s="152" t="s">
        <v>204</v>
      </c>
      <c r="N55" s="152">
        <v>-15.3062</v>
      </c>
      <c r="O55" s="152">
        <v>-0.13589999999999999</v>
      </c>
      <c r="P55" s="152">
        <v>-4.2619999999999996</v>
      </c>
      <c r="Q55" s="152">
        <v>10.7918</v>
      </c>
      <c r="R55" s="152">
        <v>-32.663200000000003</v>
      </c>
      <c r="S55" s="152" t="s">
        <v>204</v>
      </c>
      <c r="T55" s="152" t="s">
        <v>204</v>
      </c>
      <c r="U55" s="153"/>
      <c r="V55" s="151" t="s">
        <v>293</v>
      </c>
    </row>
    <row r="56" spans="1:22" ht="12" customHeight="1" x14ac:dyDescent="0.2">
      <c r="A56" s="151" t="s">
        <v>287</v>
      </c>
      <c r="B56" s="152">
        <v>-39.444400000000002</v>
      </c>
      <c r="C56" s="152" t="s">
        <v>204</v>
      </c>
      <c r="D56" s="152" t="s">
        <v>204</v>
      </c>
      <c r="E56" s="152" t="s">
        <v>204</v>
      </c>
      <c r="F56" s="152" t="s">
        <v>204</v>
      </c>
      <c r="G56" s="152" t="s">
        <v>204</v>
      </c>
      <c r="H56" s="152" t="s">
        <v>204</v>
      </c>
      <c r="I56" s="152" t="s">
        <v>204</v>
      </c>
      <c r="J56" s="152" t="s">
        <v>204</v>
      </c>
      <c r="K56" s="152" t="s">
        <v>204</v>
      </c>
      <c r="L56" s="152">
        <v>-31.6751</v>
      </c>
      <c r="M56" s="152">
        <v>-23.376100000000001</v>
      </c>
      <c r="N56" s="152">
        <v>-64.654899999999998</v>
      </c>
      <c r="O56" s="152">
        <v>-41.224600000000002</v>
      </c>
      <c r="P56" s="152">
        <v>0.1595</v>
      </c>
      <c r="Q56" s="152">
        <v>1.8013999999999999</v>
      </c>
      <c r="R56" s="152">
        <v>0.2626</v>
      </c>
      <c r="S56" s="152" t="s">
        <v>204</v>
      </c>
      <c r="T56" s="152" t="s">
        <v>204</v>
      </c>
      <c r="U56" s="153"/>
      <c r="V56" s="151" t="s">
        <v>294</v>
      </c>
    </row>
    <row r="57" spans="1:22" ht="12" customHeight="1" x14ac:dyDescent="0.2">
      <c r="A57" s="151" t="s">
        <v>295</v>
      </c>
      <c r="B57" s="152">
        <v>72.880300000000005</v>
      </c>
      <c r="C57" s="152">
        <v>7.3095999999999997</v>
      </c>
      <c r="D57" s="152">
        <v>18.598600000000001</v>
      </c>
      <c r="E57" s="152">
        <v>14.7088</v>
      </c>
      <c r="F57" s="152">
        <v>23.7212</v>
      </c>
      <c r="G57" s="152">
        <v>11.4145</v>
      </c>
      <c r="H57" s="152">
        <v>7.8040000000000003</v>
      </c>
      <c r="I57" s="152">
        <v>2.72</v>
      </c>
      <c r="J57" s="152">
        <v>17.050699999999999</v>
      </c>
      <c r="K57" s="152">
        <v>20.817799999999998</v>
      </c>
      <c r="L57" s="152">
        <v>-26.280799999999999</v>
      </c>
      <c r="M57" s="152">
        <v>-31.631499999999999</v>
      </c>
      <c r="N57" s="152">
        <v>1.4564999999999999</v>
      </c>
      <c r="O57" s="152">
        <v>-5.9859999999999998</v>
      </c>
      <c r="P57" s="152">
        <v>7.4858000000000002</v>
      </c>
      <c r="Q57" s="152">
        <v>-12.7963</v>
      </c>
      <c r="R57" s="152">
        <v>-9.9033999999999995</v>
      </c>
      <c r="S57" s="152">
        <v>-0.2261</v>
      </c>
      <c r="T57" s="152">
        <v>11.8521</v>
      </c>
      <c r="U57" s="153"/>
      <c r="V57" s="151" t="s">
        <v>296</v>
      </c>
    </row>
    <row r="58" spans="1:22" ht="12" customHeight="1" x14ac:dyDescent="0.2">
      <c r="A58" s="151" t="s">
        <v>297</v>
      </c>
      <c r="B58" s="152">
        <v>0.47660000000000002</v>
      </c>
      <c r="C58" s="152">
        <v>3.4592000000000001</v>
      </c>
      <c r="D58" s="152">
        <v>12.535500000000001</v>
      </c>
      <c r="E58" s="152">
        <v>2.72</v>
      </c>
      <c r="F58" s="152">
        <v>-5.8642000000000003</v>
      </c>
      <c r="G58" s="152">
        <v>14.4353</v>
      </c>
      <c r="H58" s="152">
        <v>13.4169</v>
      </c>
      <c r="I58" s="152">
        <v>-1.3221000000000001</v>
      </c>
      <c r="J58" s="152">
        <v>-3.3593999999999999</v>
      </c>
      <c r="K58" s="152">
        <v>21.002800000000001</v>
      </c>
      <c r="L58" s="152">
        <v>1.2504</v>
      </c>
      <c r="M58" s="152">
        <v>6.4984999999999999</v>
      </c>
      <c r="N58" s="152">
        <v>5.8893000000000004</v>
      </c>
      <c r="O58" s="152">
        <v>-6.4631999999999996</v>
      </c>
      <c r="P58" s="152">
        <v>14.496700000000001</v>
      </c>
      <c r="Q58" s="152">
        <v>26.170100000000001</v>
      </c>
      <c r="R58" s="152">
        <v>95.707499999999996</v>
      </c>
      <c r="S58" s="152">
        <v>-9.6783999999999999</v>
      </c>
      <c r="T58" s="152">
        <v>16.4983</v>
      </c>
      <c r="U58" s="153"/>
      <c r="V58" s="151" t="s">
        <v>298</v>
      </c>
    </row>
    <row r="59" spans="1:22" ht="12" customHeight="1" x14ac:dyDescent="0.2">
      <c r="A59" s="151" t="s">
        <v>299</v>
      </c>
      <c r="B59" s="152">
        <v>-0.47660000000000002</v>
      </c>
      <c r="C59" s="152">
        <v>-3.4592000000000001</v>
      </c>
      <c r="D59" s="152">
        <v>-12.535500000000001</v>
      </c>
      <c r="E59" s="152">
        <v>-2.72</v>
      </c>
      <c r="F59" s="152">
        <v>5.8642000000000003</v>
      </c>
      <c r="G59" s="152">
        <v>-14.4353</v>
      </c>
      <c r="H59" s="152">
        <v>-13.4169</v>
      </c>
      <c r="I59" s="152">
        <v>1.3221000000000001</v>
      </c>
      <c r="J59" s="152">
        <v>3.3593999999999999</v>
      </c>
      <c r="K59" s="152">
        <v>-21.002800000000001</v>
      </c>
      <c r="L59" s="152">
        <v>-1.2504</v>
      </c>
      <c r="M59" s="152">
        <v>-6.4984999999999999</v>
      </c>
      <c r="N59" s="152">
        <v>-5.8893000000000004</v>
      </c>
      <c r="O59" s="152">
        <v>6.4631999999999996</v>
      </c>
      <c r="P59" s="152">
        <v>-14.496700000000001</v>
      </c>
      <c r="Q59" s="152">
        <v>-26.170100000000001</v>
      </c>
      <c r="R59" s="152">
        <v>-95.707499999999996</v>
      </c>
      <c r="S59" s="152">
        <v>9.6783999999999999</v>
      </c>
      <c r="T59" s="152">
        <v>-16.4983</v>
      </c>
      <c r="U59" s="153"/>
      <c r="V59" s="151" t="s">
        <v>300</v>
      </c>
    </row>
    <row r="60" spans="1:22" ht="12" customHeight="1" x14ac:dyDescent="0.2">
      <c r="A60" s="151" t="s">
        <v>301</v>
      </c>
      <c r="B60" s="152">
        <v>-0.47660000000000002</v>
      </c>
      <c r="C60" s="152">
        <v>-3.4592000000000001</v>
      </c>
      <c r="D60" s="152">
        <v>-12.535500000000001</v>
      </c>
      <c r="E60" s="152">
        <v>-2.72</v>
      </c>
      <c r="F60" s="152">
        <v>5.8642000000000003</v>
      </c>
      <c r="G60" s="152">
        <v>-14.4353</v>
      </c>
      <c r="H60" s="152">
        <v>-13.4169</v>
      </c>
      <c r="I60" s="152">
        <v>1.3221000000000001</v>
      </c>
      <c r="J60" s="152">
        <v>3.3593999999999999</v>
      </c>
      <c r="K60" s="152">
        <v>-21.002800000000001</v>
      </c>
      <c r="L60" s="152">
        <v>-1.9463999999999999</v>
      </c>
      <c r="M60" s="152">
        <v>-8.1851000000000003</v>
      </c>
      <c r="N60" s="152">
        <v>-16.494700000000002</v>
      </c>
      <c r="O60" s="152">
        <v>6.4733000000000001</v>
      </c>
      <c r="P60" s="152" t="s">
        <v>204</v>
      </c>
      <c r="Q60" s="152" t="s">
        <v>204</v>
      </c>
      <c r="R60" s="152" t="s">
        <v>204</v>
      </c>
      <c r="S60" s="152" t="s">
        <v>204</v>
      </c>
      <c r="T60" s="152" t="s">
        <v>204</v>
      </c>
      <c r="U60" s="153"/>
      <c r="V60" s="151" t="s">
        <v>302</v>
      </c>
    </row>
    <row r="61" spans="1:22" ht="12" hidden="1" customHeight="1" x14ac:dyDescent="0.2">
      <c r="A61" s="151" t="s">
        <v>303</v>
      </c>
      <c r="B61" s="152">
        <v>0</v>
      </c>
      <c r="C61" s="152">
        <v>0</v>
      </c>
      <c r="D61" s="152">
        <v>0</v>
      </c>
      <c r="E61" s="152">
        <v>0</v>
      </c>
      <c r="F61" s="152">
        <v>0</v>
      </c>
      <c r="G61" s="152">
        <v>0</v>
      </c>
      <c r="H61" s="152">
        <v>0</v>
      </c>
      <c r="I61" s="152">
        <v>0</v>
      </c>
      <c r="J61" s="152">
        <v>0</v>
      </c>
      <c r="K61" s="152">
        <v>0</v>
      </c>
      <c r="L61" s="152">
        <v>0</v>
      </c>
      <c r="M61" s="152">
        <v>0</v>
      </c>
      <c r="N61" s="152">
        <v>0</v>
      </c>
      <c r="O61" s="152"/>
      <c r="P61" s="152"/>
      <c r="Q61" s="152"/>
      <c r="R61" s="152"/>
      <c r="S61" s="152"/>
      <c r="T61" s="152"/>
      <c r="U61" s="153"/>
      <c r="V61" s="151" t="s">
        <v>304</v>
      </c>
    </row>
    <row r="62" spans="1:22" ht="12" hidden="1" customHeight="1" x14ac:dyDescent="0.2">
      <c r="A62" s="151" t="s">
        <v>305</v>
      </c>
      <c r="B62" s="152">
        <v>0</v>
      </c>
      <c r="C62" s="152">
        <v>0</v>
      </c>
      <c r="D62" s="152">
        <v>0</v>
      </c>
      <c r="E62" s="152">
        <v>0</v>
      </c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/>
      <c r="P62" s="152"/>
      <c r="Q62" s="152"/>
      <c r="R62" s="152"/>
      <c r="S62" s="152"/>
      <c r="T62" s="152"/>
      <c r="U62" s="153"/>
      <c r="V62" s="151" t="s">
        <v>306</v>
      </c>
    </row>
    <row r="63" spans="1:22" ht="12" customHeight="1" x14ac:dyDescent="0.2">
      <c r="A63" s="154"/>
      <c r="B63" s="155"/>
      <c r="C63" s="155"/>
      <c r="D63" s="155"/>
      <c r="E63" s="155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7"/>
      <c r="V63" s="157"/>
    </row>
    <row r="64" spans="1:22" ht="12" customHeight="1" x14ac:dyDescent="0.2">
      <c r="A64" s="158"/>
      <c r="B64" s="159"/>
      <c r="C64" s="159"/>
      <c r="D64" s="159"/>
      <c r="E64" s="159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53"/>
      <c r="V64" s="153"/>
    </row>
    <row r="65" spans="1:22" ht="12" customHeight="1" x14ac:dyDescent="0.2">
      <c r="A65" s="161" t="s">
        <v>139</v>
      </c>
      <c r="B65" s="159"/>
      <c r="C65" s="159"/>
      <c r="D65" s="159"/>
      <c r="E65" s="159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53"/>
      <c r="V65" s="153"/>
    </row>
    <row r="66" spans="1:22" ht="12" customHeight="1" x14ac:dyDescent="0.2">
      <c r="A66" s="162" t="s">
        <v>307</v>
      </c>
      <c r="B66" s="159"/>
      <c r="C66" s="159"/>
      <c r="D66" s="159"/>
      <c r="E66" s="159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53"/>
      <c r="V66" s="153"/>
    </row>
    <row r="67" spans="1:22" ht="12" customHeight="1" x14ac:dyDescent="0.2">
      <c r="A67" s="161" t="s">
        <v>308</v>
      </c>
      <c r="B67" s="159"/>
      <c r="C67" s="159"/>
      <c r="D67" s="159"/>
      <c r="E67" s="159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53"/>
      <c r="V67" s="153"/>
    </row>
    <row r="68" spans="1:22" ht="12" customHeight="1" x14ac:dyDescent="0.2">
      <c r="A68" s="161"/>
      <c r="B68" s="159"/>
      <c r="C68" s="159"/>
      <c r="D68" s="159"/>
      <c r="E68" s="159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53"/>
      <c r="V68" s="153"/>
    </row>
    <row r="69" spans="1:22" ht="12" customHeight="1" x14ac:dyDescent="0.2">
      <c r="A69" s="161" t="s">
        <v>145</v>
      </c>
      <c r="B69" s="159"/>
      <c r="C69" s="159"/>
      <c r="D69" s="159"/>
      <c r="E69" s="159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53"/>
      <c r="V69" s="153"/>
    </row>
    <row r="70" spans="1:22" ht="12" customHeight="1" x14ac:dyDescent="0.2">
      <c r="A70" s="162" t="s">
        <v>309</v>
      </c>
      <c r="B70" s="159"/>
      <c r="C70" s="159"/>
      <c r="D70" s="159"/>
      <c r="E70" s="159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53"/>
      <c r="V70" s="153"/>
    </row>
    <row r="71" spans="1:22" ht="12" customHeight="1" x14ac:dyDescent="0.2">
      <c r="A71" s="161" t="s">
        <v>310</v>
      </c>
      <c r="B71" s="159"/>
      <c r="C71" s="159"/>
      <c r="D71" s="159"/>
      <c r="E71" s="159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53"/>
      <c r="V71" s="153"/>
    </row>
    <row r="72" spans="1:22" ht="12" customHeight="1" x14ac:dyDescent="0.2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</row>
    <row r="73" spans="1:22" ht="12" customHeight="1" x14ac:dyDescent="0.2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</row>
    <row r="74" spans="1:22" ht="12" customHeight="1" x14ac:dyDescent="0.2">
      <c r="A74" s="163"/>
      <c r="B74" s="587"/>
      <c r="C74" s="587"/>
      <c r="D74" s="587"/>
      <c r="E74" s="587"/>
      <c r="F74" s="587"/>
      <c r="G74" s="587"/>
      <c r="H74" s="587"/>
      <c r="I74" s="587"/>
      <c r="J74" s="587"/>
      <c r="K74" s="587"/>
      <c r="L74" s="587"/>
      <c r="M74" s="587"/>
      <c r="N74" s="587"/>
      <c r="O74" s="587"/>
      <c r="P74" s="587"/>
      <c r="Q74" s="587"/>
      <c r="R74" s="587"/>
      <c r="S74" s="587"/>
      <c r="T74" s="587"/>
      <c r="U74" s="163"/>
      <c r="V74" s="163"/>
    </row>
    <row r="75" spans="1:22" ht="12" customHeight="1" x14ac:dyDescent="0.2">
      <c r="B75" s="587"/>
      <c r="C75" s="587"/>
      <c r="D75" s="587"/>
      <c r="E75" s="587"/>
      <c r="F75" s="587"/>
      <c r="G75" s="587"/>
      <c r="H75" s="587"/>
      <c r="I75" s="587"/>
      <c r="J75" s="587"/>
      <c r="K75" s="587"/>
      <c r="L75" s="587"/>
      <c r="M75" s="587"/>
      <c r="N75" s="587"/>
      <c r="O75" s="587"/>
      <c r="P75" s="587"/>
      <c r="Q75" s="587"/>
      <c r="R75" s="587"/>
      <c r="S75" s="587"/>
      <c r="T75" s="587"/>
      <c r="U75" s="163"/>
      <c r="V75" s="163"/>
    </row>
    <row r="76" spans="1:22" ht="12" customHeight="1" x14ac:dyDescent="0.2">
      <c r="B76" s="587"/>
      <c r="C76" s="587"/>
      <c r="D76" s="587"/>
      <c r="E76" s="587"/>
      <c r="F76" s="587"/>
      <c r="G76" s="587"/>
      <c r="H76" s="587"/>
      <c r="I76" s="587"/>
      <c r="J76" s="587"/>
      <c r="K76" s="587"/>
      <c r="L76" s="587"/>
      <c r="M76" s="587"/>
      <c r="N76" s="587"/>
      <c r="O76" s="587"/>
      <c r="P76" s="587"/>
      <c r="Q76" s="587"/>
      <c r="R76" s="587"/>
      <c r="S76" s="587"/>
      <c r="T76" s="587"/>
      <c r="U76" s="163"/>
      <c r="V76" s="163"/>
    </row>
    <row r="77" spans="1:22" ht="12" customHeight="1" x14ac:dyDescent="0.2">
      <c r="B77" s="587"/>
      <c r="C77" s="587"/>
      <c r="D77" s="587"/>
      <c r="E77" s="587"/>
      <c r="F77" s="587"/>
      <c r="G77" s="587"/>
      <c r="H77" s="587"/>
      <c r="I77" s="587"/>
      <c r="J77" s="587"/>
      <c r="K77" s="587"/>
      <c r="L77" s="587"/>
      <c r="M77" s="587"/>
      <c r="N77" s="587"/>
      <c r="O77" s="587"/>
      <c r="P77" s="587"/>
      <c r="Q77" s="587"/>
      <c r="R77" s="587"/>
      <c r="S77" s="587"/>
      <c r="T77" s="587"/>
    </row>
    <row r="78" spans="1:22" ht="12" customHeight="1" x14ac:dyDescent="0.2">
      <c r="B78" s="587"/>
      <c r="C78" s="587"/>
      <c r="D78" s="587"/>
      <c r="E78" s="587"/>
      <c r="F78" s="587"/>
      <c r="G78" s="587"/>
      <c r="H78" s="587"/>
      <c r="I78" s="587"/>
      <c r="J78" s="587"/>
      <c r="K78" s="587"/>
      <c r="L78" s="587"/>
      <c r="M78" s="587"/>
      <c r="N78" s="587"/>
      <c r="O78" s="587"/>
      <c r="P78" s="587"/>
      <c r="Q78" s="587"/>
      <c r="R78" s="587"/>
      <c r="S78" s="587"/>
      <c r="T78" s="587"/>
    </row>
    <row r="79" spans="1:22" ht="12" customHeight="1" x14ac:dyDescent="0.2">
      <c r="B79" s="587"/>
      <c r="C79" s="587"/>
      <c r="D79" s="587"/>
      <c r="E79" s="587"/>
      <c r="F79" s="587"/>
      <c r="G79" s="587"/>
      <c r="H79" s="587"/>
      <c r="I79" s="587"/>
      <c r="J79" s="587"/>
      <c r="K79" s="587"/>
      <c r="L79" s="587"/>
      <c r="M79" s="587"/>
      <c r="N79" s="587"/>
      <c r="O79" s="587"/>
      <c r="P79" s="587"/>
      <c r="Q79" s="587"/>
      <c r="R79" s="587"/>
      <c r="S79" s="587"/>
      <c r="T79" s="587"/>
    </row>
    <row r="80" spans="1:22" ht="12" customHeight="1" x14ac:dyDescent="0.2">
      <c r="B80" s="587"/>
      <c r="C80" s="587"/>
      <c r="D80" s="587"/>
      <c r="E80" s="587"/>
      <c r="F80" s="587"/>
      <c r="G80" s="587"/>
      <c r="H80" s="587"/>
      <c r="I80" s="587"/>
      <c r="J80" s="587"/>
      <c r="K80" s="587"/>
      <c r="L80" s="587"/>
      <c r="M80" s="587"/>
      <c r="N80" s="587"/>
      <c r="O80" s="587"/>
      <c r="P80" s="587"/>
      <c r="Q80" s="587"/>
      <c r="R80" s="587"/>
      <c r="S80" s="587"/>
      <c r="T80" s="587"/>
    </row>
    <row r="81" spans="2:20" ht="12" customHeight="1" x14ac:dyDescent="0.2">
      <c r="B81" s="587"/>
      <c r="C81" s="587"/>
      <c r="D81" s="587"/>
      <c r="E81" s="587"/>
      <c r="F81" s="587"/>
      <c r="G81" s="587"/>
      <c r="H81" s="587"/>
      <c r="I81" s="587"/>
      <c r="J81" s="587"/>
      <c r="K81" s="587"/>
      <c r="L81" s="587"/>
      <c r="M81" s="587"/>
      <c r="N81" s="587"/>
      <c r="O81" s="587"/>
      <c r="P81" s="587"/>
      <c r="Q81" s="587"/>
      <c r="R81" s="587"/>
      <c r="S81" s="587"/>
      <c r="T81" s="587"/>
    </row>
    <row r="82" spans="2:20" ht="12" customHeight="1" x14ac:dyDescent="0.2">
      <c r="B82" s="587"/>
      <c r="C82" s="587"/>
      <c r="D82" s="587"/>
      <c r="E82" s="587"/>
      <c r="F82" s="587"/>
      <c r="G82" s="587"/>
      <c r="H82" s="587"/>
      <c r="I82" s="587"/>
      <c r="J82" s="587"/>
      <c r="K82" s="587"/>
      <c r="L82" s="587"/>
      <c r="M82" s="587"/>
      <c r="N82" s="587"/>
      <c r="O82" s="587"/>
      <c r="P82" s="587"/>
      <c r="Q82" s="587"/>
      <c r="R82" s="587"/>
      <c r="S82" s="587"/>
      <c r="T82" s="587"/>
    </row>
    <row r="83" spans="2:20" ht="12" customHeight="1" x14ac:dyDescent="0.2">
      <c r="B83" s="587"/>
      <c r="C83" s="587"/>
      <c r="D83" s="587"/>
      <c r="E83" s="587"/>
      <c r="F83" s="587"/>
      <c r="G83" s="587"/>
      <c r="H83" s="587"/>
      <c r="I83" s="587"/>
      <c r="J83" s="587"/>
      <c r="K83" s="587"/>
      <c r="L83" s="587"/>
      <c r="M83" s="587"/>
      <c r="N83" s="587"/>
      <c r="O83" s="587"/>
      <c r="P83" s="587"/>
      <c r="Q83" s="587"/>
      <c r="R83" s="587"/>
      <c r="S83" s="587"/>
      <c r="T83" s="587"/>
    </row>
    <row r="84" spans="2:20" ht="12" customHeight="1" x14ac:dyDescent="0.2">
      <c r="B84" s="587"/>
      <c r="C84" s="587"/>
      <c r="D84" s="587"/>
      <c r="E84" s="587"/>
      <c r="F84" s="587"/>
      <c r="G84" s="587"/>
      <c r="H84" s="587"/>
      <c r="I84" s="587"/>
      <c r="J84" s="587"/>
      <c r="K84" s="587"/>
      <c r="L84" s="587"/>
      <c r="M84" s="587"/>
      <c r="N84" s="587"/>
      <c r="O84" s="587"/>
      <c r="P84" s="587"/>
      <c r="Q84" s="587"/>
      <c r="R84" s="587"/>
      <c r="S84" s="587"/>
      <c r="T84" s="587"/>
    </row>
    <row r="85" spans="2:20" ht="12" customHeight="1" x14ac:dyDescent="0.2">
      <c r="B85" s="587"/>
      <c r="C85" s="587"/>
      <c r="D85" s="587"/>
      <c r="E85" s="587"/>
      <c r="F85" s="587"/>
      <c r="G85" s="587"/>
      <c r="H85" s="587"/>
      <c r="I85" s="587"/>
      <c r="J85" s="587"/>
      <c r="K85" s="587"/>
      <c r="L85" s="587"/>
      <c r="M85" s="587"/>
      <c r="N85" s="587"/>
      <c r="O85" s="587"/>
      <c r="P85" s="587"/>
      <c r="Q85" s="587"/>
      <c r="R85" s="587"/>
      <c r="S85" s="587"/>
      <c r="T85" s="587"/>
    </row>
    <row r="86" spans="2:20" ht="12" customHeight="1" x14ac:dyDescent="0.2">
      <c r="B86" s="587"/>
      <c r="C86" s="587"/>
      <c r="D86" s="587"/>
      <c r="E86" s="587"/>
      <c r="F86" s="587"/>
      <c r="G86" s="587"/>
      <c r="H86" s="587"/>
      <c r="I86" s="587"/>
      <c r="J86" s="587"/>
      <c r="K86" s="587"/>
      <c r="L86" s="587"/>
      <c r="M86" s="587"/>
      <c r="N86" s="587"/>
      <c r="O86" s="587"/>
      <c r="P86" s="587"/>
      <c r="Q86" s="587"/>
      <c r="R86" s="587"/>
      <c r="S86" s="587"/>
      <c r="T86" s="587"/>
    </row>
    <row r="87" spans="2:20" ht="12" customHeight="1" x14ac:dyDescent="0.2">
      <c r="B87" s="587"/>
      <c r="C87" s="587"/>
      <c r="D87" s="587"/>
      <c r="E87" s="587"/>
      <c r="F87" s="587"/>
      <c r="G87" s="587"/>
      <c r="H87" s="587"/>
      <c r="I87" s="587"/>
      <c r="J87" s="587"/>
      <c r="K87" s="587"/>
      <c r="L87" s="587"/>
      <c r="M87" s="587"/>
      <c r="N87" s="587"/>
      <c r="O87" s="587"/>
      <c r="P87" s="587"/>
      <c r="Q87" s="587"/>
      <c r="R87" s="587"/>
      <c r="S87" s="587"/>
      <c r="T87" s="587"/>
    </row>
    <row r="88" spans="2:20" ht="12" customHeight="1" x14ac:dyDescent="0.2">
      <c r="B88" s="587"/>
      <c r="C88" s="587"/>
      <c r="D88" s="587"/>
      <c r="E88" s="587"/>
      <c r="F88" s="587"/>
      <c r="G88" s="587"/>
      <c r="H88" s="587"/>
      <c r="I88" s="587"/>
      <c r="J88" s="587"/>
      <c r="K88" s="587"/>
      <c r="L88" s="587"/>
      <c r="M88" s="587"/>
      <c r="N88" s="587"/>
      <c r="O88" s="587"/>
      <c r="P88" s="587"/>
      <c r="Q88" s="587"/>
      <c r="R88" s="587"/>
      <c r="S88" s="587"/>
      <c r="T88" s="587"/>
    </row>
    <row r="89" spans="2:20" ht="12" customHeight="1" x14ac:dyDescent="0.2">
      <c r="B89" s="587"/>
      <c r="C89" s="587"/>
      <c r="D89" s="587"/>
      <c r="E89" s="587"/>
      <c r="F89" s="587"/>
      <c r="G89" s="587"/>
      <c r="H89" s="587"/>
      <c r="I89" s="587"/>
      <c r="J89" s="587"/>
      <c r="K89" s="587"/>
      <c r="L89" s="587"/>
      <c r="M89" s="587"/>
      <c r="N89" s="587"/>
      <c r="O89" s="587"/>
      <c r="P89" s="587"/>
      <c r="Q89" s="587"/>
      <c r="R89" s="587"/>
      <c r="S89" s="587"/>
      <c r="T89" s="587"/>
    </row>
    <row r="90" spans="2:20" ht="12" customHeight="1" x14ac:dyDescent="0.2">
      <c r="B90" s="587"/>
      <c r="C90" s="587"/>
      <c r="D90" s="587"/>
      <c r="E90" s="587"/>
      <c r="F90" s="587"/>
      <c r="G90" s="587"/>
      <c r="H90" s="587"/>
      <c r="I90" s="587"/>
      <c r="J90" s="587"/>
      <c r="K90" s="587"/>
      <c r="L90" s="587"/>
      <c r="M90" s="587"/>
      <c r="N90" s="587"/>
      <c r="O90" s="587"/>
      <c r="P90" s="587"/>
      <c r="Q90" s="587"/>
      <c r="R90" s="587"/>
      <c r="S90" s="587"/>
      <c r="T90" s="587"/>
    </row>
    <row r="91" spans="2:20" ht="12" customHeight="1" x14ac:dyDescent="0.2">
      <c r="B91" s="587"/>
      <c r="C91" s="587"/>
      <c r="D91" s="587"/>
      <c r="E91" s="587"/>
      <c r="F91" s="587"/>
      <c r="G91" s="587"/>
      <c r="H91" s="587"/>
      <c r="I91" s="587"/>
      <c r="J91" s="587"/>
      <c r="K91" s="587"/>
      <c r="L91" s="587"/>
      <c r="M91" s="587"/>
      <c r="N91" s="587"/>
      <c r="O91" s="587"/>
      <c r="P91" s="587"/>
      <c r="Q91" s="587"/>
      <c r="R91" s="587"/>
      <c r="S91" s="587"/>
      <c r="T91" s="587"/>
    </row>
    <row r="92" spans="2:20" ht="12" customHeight="1" x14ac:dyDescent="0.2">
      <c r="B92" s="587"/>
      <c r="C92" s="587"/>
      <c r="D92" s="587"/>
      <c r="E92" s="587"/>
      <c r="F92" s="587"/>
      <c r="G92" s="587"/>
      <c r="H92" s="587"/>
      <c r="I92" s="587"/>
      <c r="J92" s="587"/>
      <c r="K92" s="587"/>
      <c r="L92" s="587"/>
      <c r="M92" s="587"/>
      <c r="N92" s="587"/>
      <c r="O92" s="587"/>
      <c r="P92" s="587"/>
      <c r="Q92" s="587"/>
      <c r="R92" s="587"/>
      <c r="S92" s="587"/>
      <c r="T92" s="587"/>
    </row>
    <row r="93" spans="2:20" ht="12" customHeight="1" x14ac:dyDescent="0.2">
      <c r="B93" s="587"/>
      <c r="C93" s="587"/>
      <c r="D93" s="587"/>
      <c r="E93" s="587"/>
      <c r="F93" s="587"/>
      <c r="G93" s="587"/>
      <c r="H93" s="587"/>
      <c r="I93" s="587"/>
      <c r="J93" s="587"/>
      <c r="K93" s="587"/>
      <c r="L93" s="587"/>
      <c r="M93" s="587"/>
      <c r="N93" s="587"/>
      <c r="O93" s="587"/>
      <c r="P93" s="587"/>
      <c r="Q93" s="587"/>
      <c r="R93" s="587"/>
      <c r="S93" s="587"/>
      <c r="T93" s="587"/>
    </row>
    <row r="94" spans="2:20" ht="12" customHeight="1" x14ac:dyDescent="0.2">
      <c r="B94" s="587"/>
      <c r="C94" s="587"/>
      <c r="D94" s="587"/>
      <c r="E94" s="587"/>
      <c r="F94" s="587"/>
      <c r="G94" s="587"/>
      <c r="H94" s="587"/>
      <c r="I94" s="587"/>
      <c r="J94" s="587"/>
      <c r="K94" s="587"/>
      <c r="L94" s="587"/>
      <c r="M94" s="587"/>
      <c r="N94" s="587"/>
      <c r="O94" s="587"/>
      <c r="P94" s="587"/>
      <c r="Q94" s="587"/>
      <c r="R94" s="587"/>
      <c r="S94" s="587"/>
      <c r="T94" s="587"/>
    </row>
    <row r="95" spans="2:20" ht="12" customHeight="1" x14ac:dyDescent="0.2">
      <c r="B95" s="587"/>
      <c r="C95" s="587"/>
      <c r="D95" s="587"/>
      <c r="E95" s="587"/>
      <c r="F95" s="587"/>
      <c r="G95" s="587"/>
      <c r="H95" s="587"/>
      <c r="I95" s="587"/>
      <c r="J95" s="587"/>
      <c r="K95" s="587"/>
      <c r="L95" s="587"/>
      <c r="M95" s="587"/>
      <c r="N95" s="587"/>
      <c r="O95" s="587"/>
      <c r="P95" s="587"/>
      <c r="Q95" s="587"/>
      <c r="R95" s="587"/>
      <c r="S95" s="587"/>
      <c r="T95" s="587"/>
    </row>
    <row r="96" spans="2:20" ht="12" customHeight="1" x14ac:dyDescent="0.2">
      <c r="B96" s="587"/>
      <c r="C96" s="587"/>
      <c r="D96" s="587"/>
      <c r="E96" s="587"/>
      <c r="F96" s="587"/>
      <c r="G96" s="587"/>
      <c r="H96" s="587"/>
      <c r="I96" s="587"/>
      <c r="J96" s="587"/>
      <c r="K96" s="587"/>
      <c r="L96" s="587"/>
      <c r="M96" s="587"/>
      <c r="N96" s="587"/>
      <c r="O96" s="587"/>
      <c r="P96" s="587"/>
      <c r="Q96" s="587"/>
      <c r="R96" s="587"/>
      <c r="S96" s="587"/>
      <c r="T96" s="587"/>
    </row>
    <row r="97" spans="2:20" ht="12" customHeight="1" x14ac:dyDescent="0.2">
      <c r="B97" s="587"/>
      <c r="C97" s="587"/>
      <c r="D97" s="587"/>
      <c r="E97" s="587"/>
      <c r="F97" s="587"/>
      <c r="G97" s="587"/>
      <c r="H97" s="587"/>
      <c r="I97" s="587"/>
      <c r="J97" s="587"/>
      <c r="K97" s="587"/>
      <c r="L97" s="587"/>
      <c r="M97" s="587"/>
      <c r="N97" s="587"/>
      <c r="O97" s="587"/>
      <c r="P97" s="587"/>
      <c r="Q97" s="587"/>
      <c r="R97" s="587"/>
      <c r="S97" s="587"/>
      <c r="T97" s="587"/>
    </row>
    <row r="98" spans="2:20" ht="12" customHeight="1" x14ac:dyDescent="0.2">
      <c r="B98" s="587"/>
      <c r="C98" s="587"/>
      <c r="D98" s="587"/>
      <c r="E98" s="587"/>
      <c r="F98" s="587"/>
      <c r="G98" s="587"/>
      <c r="H98" s="587"/>
      <c r="I98" s="587"/>
      <c r="J98" s="587"/>
      <c r="K98" s="587"/>
      <c r="L98" s="587"/>
      <c r="M98" s="587"/>
      <c r="N98" s="587"/>
      <c r="O98" s="587"/>
      <c r="P98" s="587"/>
      <c r="Q98" s="587"/>
      <c r="R98" s="587"/>
      <c r="S98" s="587"/>
      <c r="T98" s="587"/>
    </row>
    <row r="99" spans="2:20" ht="12" customHeight="1" x14ac:dyDescent="0.2">
      <c r="B99" s="587"/>
      <c r="C99" s="587"/>
      <c r="D99" s="587"/>
      <c r="E99" s="587"/>
      <c r="F99" s="587"/>
      <c r="G99" s="587"/>
      <c r="H99" s="587"/>
      <c r="I99" s="587"/>
      <c r="J99" s="587"/>
      <c r="K99" s="587"/>
      <c r="L99" s="587"/>
      <c r="M99" s="587"/>
      <c r="N99" s="587"/>
      <c r="O99" s="587"/>
      <c r="P99" s="587"/>
      <c r="Q99" s="587"/>
      <c r="R99" s="587"/>
      <c r="S99" s="587"/>
      <c r="T99" s="587"/>
    </row>
    <row r="100" spans="2:20" ht="12" customHeight="1" x14ac:dyDescent="0.2">
      <c r="B100" s="587"/>
      <c r="C100" s="587"/>
      <c r="D100" s="587"/>
      <c r="E100" s="587"/>
      <c r="F100" s="587"/>
      <c r="G100" s="587"/>
      <c r="H100" s="587"/>
      <c r="I100" s="587"/>
      <c r="J100" s="587"/>
      <c r="K100" s="587"/>
      <c r="L100" s="587"/>
      <c r="M100" s="587"/>
      <c r="N100" s="587"/>
      <c r="O100" s="587"/>
      <c r="P100" s="587"/>
      <c r="Q100" s="587"/>
      <c r="R100" s="587"/>
      <c r="S100" s="587"/>
      <c r="T100" s="587"/>
    </row>
    <row r="101" spans="2:20" ht="12" customHeight="1" x14ac:dyDescent="0.2">
      <c r="B101" s="587"/>
      <c r="C101" s="587"/>
      <c r="D101" s="587"/>
      <c r="E101" s="587"/>
      <c r="F101" s="587"/>
      <c r="G101" s="587"/>
      <c r="H101" s="587"/>
      <c r="I101" s="587"/>
      <c r="J101" s="587"/>
      <c r="K101" s="587"/>
      <c r="L101" s="587"/>
      <c r="M101" s="587"/>
      <c r="N101" s="587"/>
      <c r="O101" s="587"/>
      <c r="P101" s="587"/>
      <c r="Q101" s="587"/>
      <c r="R101" s="587"/>
      <c r="S101" s="587"/>
      <c r="T101" s="587"/>
    </row>
    <row r="102" spans="2:20" ht="12" customHeight="1" x14ac:dyDescent="0.2">
      <c r="B102" s="587"/>
      <c r="C102" s="587"/>
      <c r="D102" s="587"/>
      <c r="E102" s="587"/>
      <c r="F102" s="587"/>
      <c r="G102" s="587"/>
      <c r="H102" s="587"/>
      <c r="I102" s="587"/>
      <c r="J102" s="587"/>
      <c r="K102" s="587"/>
      <c r="L102" s="587"/>
      <c r="M102" s="587"/>
      <c r="N102" s="587"/>
      <c r="O102" s="587"/>
      <c r="P102" s="587"/>
      <c r="Q102" s="587"/>
      <c r="R102" s="587"/>
      <c r="S102" s="587"/>
      <c r="T102" s="587"/>
    </row>
    <row r="103" spans="2:20" ht="12" customHeight="1" x14ac:dyDescent="0.2">
      <c r="B103" s="587"/>
      <c r="C103" s="587"/>
      <c r="D103" s="587"/>
      <c r="E103" s="587"/>
      <c r="F103" s="587"/>
      <c r="G103" s="587"/>
      <c r="H103" s="587"/>
      <c r="I103" s="587"/>
      <c r="J103" s="587"/>
      <c r="K103" s="587"/>
      <c r="L103" s="587"/>
      <c r="M103" s="587"/>
      <c r="N103" s="587"/>
      <c r="O103" s="587"/>
      <c r="P103" s="587"/>
      <c r="Q103" s="587"/>
      <c r="R103" s="587"/>
      <c r="S103" s="587"/>
      <c r="T103" s="587"/>
    </row>
    <row r="104" spans="2:20" ht="12" customHeight="1" x14ac:dyDescent="0.2">
      <c r="B104" s="587"/>
      <c r="C104" s="587"/>
      <c r="D104" s="587"/>
      <c r="E104" s="587"/>
      <c r="F104" s="587"/>
      <c r="G104" s="587"/>
      <c r="H104" s="587"/>
      <c r="I104" s="587"/>
      <c r="J104" s="587"/>
      <c r="K104" s="587"/>
      <c r="L104" s="587"/>
      <c r="M104" s="587"/>
      <c r="N104" s="587"/>
      <c r="O104" s="587"/>
      <c r="P104" s="587"/>
      <c r="Q104" s="587"/>
      <c r="R104" s="587"/>
      <c r="S104" s="587"/>
      <c r="T104" s="587"/>
    </row>
    <row r="105" spans="2:20" ht="12" customHeight="1" x14ac:dyDescent="0.2">
      <c r="B105" s="587"/>
      <c r="C105" s="587"/>
      <c r="D105" s="587"/>
      <c r="E105" s="587"/>
      <c r="F105" s="587"/>
      <c r="G105" s="587"/>
      <c r="H105" s="587"/>
      <c r="I105" s="587"/>
      <c r="J105" s="587"/>
      <c r="K105" s="587"/>
      <c r="L105" s="587"/>
      <c r="M105" s="587"/>
      <c r="N105" s="587"/>
      <c r="O105" s="587"/>
      <c r="P105" s="587"/>
      <c r="Q105" s="587"/>
      <c r="R105" s="587"/>
      <c r="S105" s="587"/>
      <c r="T105" s="587"/>
    </row>
    <row r="106" spans="2:20" ht="12" customHeight="1" x14ac:dyDescent="0.2">
      <c r="B106" s="587"/>
      <c r="C106" s="587"/>
      <c r="D106" s="587"/>
      <c r="E106" s="587"/>
      <c r="F106" s="587"/>
      <c r="G106" s="587"/>
      <c r="H106" s="587"/>
      <c r="I106" s="587"/>
      <c r="J106" s="587"/>
      <c r="K106" s="587"/>
      <c r="L106" s="587"/>
      <c r="M106" s="587"/>
      <c r="N106" s="587"/>
      <c r="O106" s="587"/>
      <c r="P106" s="587"/>
      <c r="Q106" s="587"/>
      <c r="R106" s="587"/>
      <c r="S106" s="587"/>
      <c r="T106" s="587"/>
    </row>
    <row r="107" spans="2:20" ht="12" customHeight="1" x14ac:dyDescent="0.2">
      <c r="B107" s="587"/>
      <c r="C107" s="587"/>
      <c r="D107" s="587"/>
      <c r="E107" s="587"/>
      <c r="F107" s="587"/>
      <c r="G107" s="587"/>
      <c r="H107" s="587"/>
      <c r="I107" s="587"/>
      <c r="J107" s="587"/>
      <c r="K107" s="587"/>
      <c r="L107" s="587"/>
      <c r="M107" s="587"/>
      <c r="N107" s="587"/>
      <c r="O107" s="587"/>
      <c r="P107" s="587"/>
      <c r="Q107" s="587"/>
      <c r="R107" s="587"/>
      <c r="S107" s="587"/>
      <c r="T107" s="587"/>
    </row>
    <row r="108" spans="2:20" ht="12" customHeight="1" x14ac:dyDescent="0.2">
      <c r="B108" s="587"/>
      <c r="C108" s="587"/>
      <c r="D108" s="587"/>
      <c r="E108" s="587"/>
      <c r="F108" s="587"/>
      <c r="G108" s="587"/>
      <c r="H108" s="587"/>
      <c r="I108" s="587"/>
      <c r="J108" s="587"/>
      <c r="K108" s="587"/>
      <c r="L108" s="587"/>
      <c r="M108" s="587"/>
      <c r="N108" s="587"/>
      <c r="O108" s="587"/>
      <c r="P108" s="587"/>
      <c r="Q108" s="587"/>
      <c r="R108" s="587"/>
      <c r="S108" s="587"/>
      <c r="T108" s="587"/>
    </row>
    <row r="109" spans="2:20" ht="12" customHeight="1" x14ac:dyDescent="0.2">
      <c r="B109" s="587"/>
      <c r="C109" s="587"/>
      <c r="D109" s="587"/>
      <c r="E109" s="587"/>
      <c r="F109" s="587"/>
      <c r="G109" s="587"/>
      <c r="H109" s="587"/>
      <c r="I109" s="587"/>
      <c r="J109" s="587"/>
      <c r="K109" s="587"/>
      <c r="L109" s="587"/>
      <c r="M109" s="587"/>
      <c r="N109" s="587"/>
      <c r="O109" s="587"/>
      <c r="P109" s="587"/>
      <c r="Q109" s="587"/>
      <c r="R109" s="587"/>
      <c r="S109" s="587"/>
      <c r="T109" s="587"/>
    </row>
    <row r="110" spans="2:20" ht="12" customHeight="1" x14ac:dyDescent="0.2">
      <c r="B110" s="587"/>
      <c r="C110" s="587"/>
      <c r="D110" s="587"/>
      <c r="E110" s="587"/>
      <c r="F110" s="587"/>
      <c r="G110" s="587"/>
      <c r="H110" s="587"/>
      <c r="I110" s="587"/>
      <c r="J110" s="587"/>
      <c r="K110" s="587"/>
      <c r="L110" s="587"/>
      <c r="M110" s="587"/>
      <c r="N110" s="587"/>
      <c r="O110" s="587"/>
      <c r="P110" s="587"/>
      <c r="Q110" s="587"/>
      <c r="R110" s="587"/>
      <c r="S110" s="587"/>
      <c r="T110" s="587"/>
    </row>
    <row r="111" spans="2:20" ht="12" customHeight="1" x14ac:dyDescent="0.2">
      <c r="B111" s="587"/>
      <c r="C111" s="587"/>
      <c r="D111" s="587"/>
      <c r="E111" s="587"/>
      <c r="F111" s="587"/>
      <c r="G111" s="587"/>
      <c r="H111" s="587"/>
      <c r="I111" s="587"/>
      <c r="J111" s="587"/>
      <c r="K111" s="587"/>
      <c r="L111" s="587"/>
      <c r="M111" s="587"/>
      <c r="N111" s="587"/>
      <c r="O111" s="587"/>
      <c r="P111" s="587"/>
      <c r="Q111" s="587"/>
      <c r="R111" s="587"/>
      <c r="S111" s="587"/>
      <c r="T111" s="587"/>
    </row>
    <row r="112" spans="2:20" ht="12" customHeight="1" x14ac:dyDescent="0.2">
      <c r="B112" s="587"/>
      <c r="C112" s="587"/>
      <c r="D112" s="587"/>
      <c r="E112" s="587"/>
      <c r="F112" s="587"/>
      <c r="G112" s="587"/>
      <c r="H112" s="587"/>
      <c r="I112" s="587"/>
      <c r="J112" s="587"/>
      <c r="K112" s="587"/>
      <c r="L112" s="587"/>
      <c r="M112" s="587"/>
      <c r="N112" s="587"/>
      <c r="O112" s="587"/>
      <c r="P112" s="587"/>
      <c r="Q112" s="587"/>
      <c r="R112" s="587"/>
      <c r="S112" s="587"/>
      <c r="T112" s="587"/>
    </row>
    <row r="113" spans="2:20" ht="12" customHeight="1" x14ac:dyDescent="0.2">
      <c r="B113" s="587"/>
      <c r="C113" s="587"/>
      <c r="D113" s="587"/>
      <c r="E113" s="587"/>
      <c r="F113" s="587"/>
      <c r="G113" s="587"/>
      <c r="H113" s="587"/>
      <c r="I113" s="587"/>
      <c r="J113" s="587"/>
      <c r="K113" s="587"/>
      <c r="L113" s="587"/>
      <c r="M113" s="587"/>
      <c r="N113" s="587"/>
      <c r="O113" s="587"/>
      <c r="P113" s="587"/>
      <c r="Q113" s="587"/>
      <c r="R113" s="587"/>
      <c r="S113" s="587"/>
      <c r="T113" s="587"/>
    </row>
    <row r="114" spans="2:20" ht="12" customHeight="1" x14ac:dyDescent="0.2">
      <c r="B114" s="587"/>
      <c r="C114" s="587"/>
      <c r="D114" s="587"/>
      <c r="E114" s="587"/>
      <c r="F114" s="587"/>
      <c r="G114" s="587"/>
      <c r="H114" s="587"/>
      <c r="I114" s="587"/>
      <c r="J114" s="587"/>
      <c r="K114" s="587"/>
      <c r="L114" s="587"/>
      <c r="M114" s="587"/>
      <c r="N114" s="587"/>
      <c r="O114" s="587"/>
      <c r="P114" s="587"/>
      <c r="Q114" s="587"/>
      <c r="R114" s="587"/>
      <c r="S114" s="587"/>
      <c r="T114" s="587"/>
    </row>
    <row r="115" spans="2:20" ht="12" customHeight="1" x14ac:dyDescent="0.2">
      <c r="B115" s="587"/>
      <c r="C115" s="587"/>
      <c r="D115" s="587"/>
      <c r="E115" s="587"/>
      <c r="F115" s="587"/>
      <c r="G115" s="587"/>
      <c r="H115" s="587"/>
      <c r="I115" s="587"/>
      <c r="J115" s="587"/>
      <c r="K115" s="587"/>
      <c r="L115" s="587"/>
      <c r="M115" s="587"/>
      <c r="N115" s="587"/>
      <c r="O115" s="587"/>
      <c r="P115" s="587"/>
      <c r="Q115" s="587"/>
      <c r="R115" s="587"/>
      <c r="S115" s="587"/>
      <c r="T115" s="587"/>
    </row>
    <row r="116" spans="2:20" ht="12" customHeight="1" x14ac:dyDescent="0.2">
      <c r="B116" s="587"/>
      <c r="C116" s="587"/>
      <c r="D116" s="587"/>
      <c r="E116" s="587"/>
      <c r="F116" s="587"/>
      <c r="G116" s="587"/>
      <c r="H116" s="587"/>
      <c r="I116" s="587"/>
      <c r="J116" s="587"/>
      <c r="K116" s="587"/>
      <c r="L116" s="587"/>
      <c r="M116" s="587"/>
      <c r="N116" s="587"/>
      <c r="O116" s="587"/>
      <c r="P116" s="587"/>
      <c r="Q116" s="587"/>
      <c r="R116" s="587"/>
      <c r="S116" s="587"/>
      <c r="T116" s="587"/>
    </row>
    <row r="117" spans="2:20" ht="12" customHeight="1" x14ac:dyDescent="0.2">
      <c r="B117" s="587"/>
      <c r="C117" s="587"/>
      <c r="D117" s="587"/>
      <c r="E117" s="587"/>
      <c r="F117" s="587"/>
      <c r="G117" s="587"/>
      <c r="H117" s="587"/>
      <c r="I117" s="587"/>
      <c r="J117" s="587"/>
      <c r="K117" s="587"/>
      <c r="L117" s="587"/>
      <c r="M117" s="587"/>
      <c r="N117" s="587"/>
      <c r="O117" s="587"/>
      <c r="P117" s="587"/>
      <c r="Q117" s="587"/>
      <c r="R117" s="587"/>
      <c r="S117" s="587"/>
      <c r="T117" s="587"/>
    </row>
    <row r="118" spans="2:20" ht="12" customHeight="1" x14ac:dyDescent="0.2">
      <c r="B118" s="587"/>
      <c r="C118" s="587"/>
      <c r="D118" s="587"/>
      <c r="E118" s="587"/>
      <c r="F118" s="587"/>
      <c r="G118" s="587"/>
      <c r="H118" s="587"/>
      <c r="I118" s="587"/>
      <c r="J118" s="587"/>
      <c r="K118" s="587"/>
      <c r="L118" s="587"/>
      <c r="M118" s="587"/>
      <c r="N118" s="587"/>
      <c r="O118" s="587"/>
      <c r="P118" s="587"/>
      <c r="Q118" s="587"/>
      <c r="R118" s="587"/>
      <c r="S118" s="587"/>
      <c r="T118" s="587"/>
    </row>
    <row r="119" spans="2:20" ht="12" customHeight="1" x14ac:dyDescent="0.2">
      <c r="B119" s="587"/>
      <c r="C119" s="587"/>
      <c r="D119" s="587"/>
      <c r="E119" s="587"/>
      <c r="F119" s="587"/>
      <c r="G119" s="587"/>
      <c r="H119" s="587"/>
      <c r="I119" s="587"/>
      <c r="J119" s="587"/>
      <c r="K119" s="587"/>
      <c r="L119" s="587"/>
      <c r="M119" s="587"/>
      <c r="N119" s="587"/>
      <c r="O119" s="587"/>
      <c r="P119" s="587"/>
      <c r="Q119" s="587"/>
      <c r="R119" s="587"/>
      <c r="S119" s="587"/>
      <c r="T119" s="587"/>
    </row>
    <row r="120" spans="2:20" ht="12" customHeight="1" x14ac:dyDescent="0.2">
      <c r="B120" s="587"/>
      <c r="C120" s="587"/>
      <c r="D120" s="587"/>
      <c r="E120" s="587"/>
      <c r="F120" s="587"/>
      <c r="G120" s="587"/>
      <c r="H120" s="587"/>
      <c r="I120" s="587"/>
      <c r="J120" s="587"/>
      <c r="K120" s="587"/>
      <c r="L120" s="587"/>
      <c r="M120" s="587"/>
      <c r="N120" s="587"/>
      <c r="O120" s="587"/>
      <c r="P120" s="587"/>
      <c r="Q120" s="587"/>
      <c r="R120" s="587"/>
      <c r="S120" s="587"/>
      <c r="T120" s="587"/>
    </row>
    <row r="121" spans="2:20" ht="12" customHeight="1" x14ac:dyDescent="0.2">
      <c r="B121" s="587"/>
      <c r="C121" s="587"/>
      <c r="D121" s="587"/>
      <c r="E121" s="587"/>
      <c r="F121" s="587"/>
      <c r="G121" s="587"/>
      <c r="H121" s="587"/>
      <c r="I121" s="587"/>
      <c r="J121" s="587"/>
      <c r="K121" s="587"/>
      <c r="L121" s="587"/>
      <c r="M121" s="587"/>
      <c r="N121" s="587"/>
      <c r="O121" s="587"/>
      <c r="P121" s="587"/>
      <c r="Q121" s="587"/>
      <c r="R121" s="587"/>
      <c r="S121" s="587"/>
      <c r="T121" s="587"/>
    </row>
    <row r="122" spans="2:20" ht="12" customHeight="1" x14ac:dyDescent="0.2">
      <c r="B122" s="587"/>
      <c r="C122" s="587"/>
      <c r="D122" s="587"/>
      <c r="E122" s="587"/>
      <c r="F122" s="587"/>
      <c r="G122" s="587"/>
      <c r="H122" s="587"/>
      <c r="I122" s="587"/>
      <c r="J122" s="587"/>
      <c r="K122" s="587"/>
      <c r="L122" s="587"/>
      <c r="M122" s="587"/>
      <c r="N122" s="587"/>
      <c r="O122" s="587"/>
      <c r="P122" s="587"/>
      <c r="Q122" s="587"/>
      <c r="R122" s="587"/>
      <c r="S122" s="587"/>
      <c r="T122" s="587"/>
    </row>
    <row r="123" spans="2:20" ht="12" customHeight="1" x14ac:dyDescent="0.2">
      <c r="B123" s="587"/>
      <c r="C123" s="587"/>
      <c r="D123" s="587"/>
      <c r="E123" s="587"/>
      <c r="F123" s="587"/>
      <c r="G123" s="587"/>
      <c r="H123" s="587"/>
      <c r="I123" s="587"/>
      <c r="J123" s="587"/>
      <c r="K123" s="587"/>
      <c r="L123" s="587"/>
      <c r="M123" s="587"/>
      <c r="N123" s="587"/>
      <c r="O123" s="587"/>
      <c r="P123" s="587"/>
      <c r="Q123" s="587"/>
      <c r="R123" s="587"/>
      <c r="S123" s="587"/>
      <c r="T123" s="587"/>
    </row>
    <row r="124" spans="2:20" ht="12" customHeight="1" x14ac:dyDescent="0.2">
      <c r="B124" s="587"/>
      <c r="C124" s="587"/>
      <c r="D124" s="587"/>
      <c r="E124" s="587"/>
      <c r="F124" s="587"/>
      <c r="G124" s="587"/>
      <c r="H124" s="587"/>
      <c r="I124" s="587"/>
      <c r="J124" s="587"/>
      <c r="K124" s="587"/>
      <c r="L124" s="587"/>
      <c r="M124" s="587"/>
      <c r="N124" s="587"/>
      <c r="O124" s="587"/>
      <c r="P124" s="587"/>
      <c r="Q124" s="587"/>
      <c r="R124" s="587"/>
      <c r="S124" s="587"/>
      <c r="T124" s="587"/>
    </row>
    <row r="125" spans="2:20" ht="12" customHeight="1" x14ac:dyDescent="0.2">
      <c r="B125" s="587"/>
      <c r="C125" s="587"/>
      <c r="D125" s="587"/>
      <c r="E125" s="587"/>
      <c r="F125" s="587"/>
      <c r="G125" s="587"/>
      <c r="H125" s="587"/>
      <c r="I125" s="587"/>
      <c r="J125" s="587"/>
      <c r="K125" s="587"/>
      <c r="L125" s="587"/>
      <c r="M125" s="587"/>
      <c r="N125" s="587"/>
      <c r="O125" s="587"/>
      <c r="P125" s="587"/>
      <c r="Q125" s="587"/>
      <c r="R125" s="587"/>
      <c r="S125" s="587"/>
      <c r="T125" s="587"/>
    </row>
    <row r="126" spans="2:20" ht="12" customHeight="1" x14ac:dyDescent="0.2">
      <c r="B126" s="587"/>
      <c r="C126" s="587"/>
      <c r="D126" s="587"/>
      <c r="E126" s="587"/>
      <c r="F126" s="587"/>
      <c r="G126" s="587"/>
      <c r="H126" s="587"/>
      <c r="I126" s="587"/>
      <c r="J126" s="587"/>
      <c r="K126" s="587"/>
      <c r="L126" s="587"/>
      <c r="M126" s="587"/>
      <c r="N126" s="587"/>
      <c r="O126" s="587"/>
      <c r="P126" s="587"/>
      <c r="Q126" s="587"/>
      <c r="R126" s="587"/>
      <c r="S126" s="587"/>
      <c r="T126" s="587"/>
    </row>
    <row r="127" spans="2:20" ht="12" customHeight="1" x14ac:dyDescent="0.2">
      <c r="B127" s="587"/>
      <c r="C127" s="587"/>
      <c r="D127" s="587"/>
      <c r="E127" s="587"/>
      <c r="F127" s="587"/>
      <c r="G127" s="587"/>
      <c r="H127" s="587"/>
      <c r="I127" s="587"/>
      <c r="J127" s="587"/>
      <c r="K127" s="587"/>
      <c r="L127" s="587"/>
      <c r="M127" s="587"/>
      <c r="N127" s="587"/>
      <c r="O127" s="587"/>
      <c r="P127" s="587"/>
      <c r="Q127" s="587"/>
      <c r="R127" s="587"/>
      <c r="S127" s="587"/>
      <c r="T127" s="587"/>
    </row>
    <row r="128" spans="2:20" ht="12" customHeight="1" x14ac:dyDescent="0.2">
      <c r="B128" s="587"/>
      <c r="C128" s="587"/>
      <c r="D128" s="587"/>
      <c r="E128" s="587"/>
      <c r="F128" s="587"/>
      <c r="G128" s="587"/>
      <c r="H128" s="587"/>
      <c r="I128" s="587"/>
      <c r="J128" s="587"/>
      <c r="K128" s="587"/>
      <c r="L128" s="587"/>
      <c r="M128" s="587"/>
      <c r="N128" s="587"/>
      <c r="O128" s="587"/>
      <c r="P128" s="587"/>
      <c r="Q128" s="587"/>
      <c r="R128" s="587"/>
      <c r="S128" s="587"/>
      <c r="T128" s="587"/>
    </row>
    <row r="129" spans="2:20" ht="12" customHeight="1" x14ac:dyDescent="0.2">
      <c r="B129" s="587"/>
      <c r="C129" s="587"/>
      <c r="D129" s="587"/>
      <c r="E129" s="587"/>
      <c r="F129" s="587"/>
      <c r="G129" s="587"/>
      <c r="H129" s="587"/>
      <c r="I129" s="587"/>
      <c r="J129" s="587"/>
      <c r="K129" s="587"/>
      <c r="L129" s="587"/>
      <c r="M129" s="587"/>
      <c r="N129" s="587"/>
      <c r="O129" s="587"/>
      <c r="P129" s="587"/>
      <c r="Q129" s="587"/>
      <c r="R129" s="587"/>
      <c r="S129" s="587"/>
      <c r="T129" s="587"/>
    </row>
    <row r="130" spans="2:20" ht="12" customHeight="1" x14ac:dyDescent="0.2">
      <c r="B130" s="587"/>
      <c r="C130" s="587"/>
      <c r="D130" s="587"/>
      <c r="E130" s="587"/>
      <c r="F130" s="587"/>
      <c r="G130" s="587"/>
      <c r="H130" s="587"/>
      <c r="I130" s="587"/>
      <c r="J130" s="587"/>
      <c r="K130" s="587"/>
      <c r="L130" s="587"/>
      <c r="M130" s="587"/>
      <c r="N130" s="587"/>
      <c r="O130" s="587"/>
      <c r="P130" s="587"/>
      <c r="Q130" s="587"/>
      <c r="R130" s="587"/>
      <c r="S130" s="587"/>
      <c r="T130" s="587"/>
    </row>
    <row r="131" spans="2:20" ht="12" customHeight="1" x14ac:dyDescent="0.2">
      <c r="B131" s="587"/>
      <c r="C131" s="587"/>
      <c r="D131" s="587"/>
      <c r="E131" s="587"/>
      <c r="F131" s="587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  <c r="Q131" s="587"/>
      <c r="R131" s="587"/>
      <c r="S131" s="587"/>
      <c r="T131" s="587"/>
    </row>
    <row r="132" spans="2:20" ht="12" customHeight="1" x14ac:dyDescent="0.2">
      <c r="B132" s="587"/>
      <c r="C132" s="587"/>
      <c r="D132" s="587"/>
      <c r="E132" s="587"/>
      <c r="F132" s="587"/>
      <c r="G132" s="587"/>
      <c r="H132" s="587"/>
      <c r="I132" s="587"/>
      <c r="J132" s="587"/>
      <c r="K132" s="587"/>
      <c r="L132" s="587"/>
      <c r="M132" s="587"/>
      <c r="N132" s="587"/>
      <c r="O132" s="587"/>
      <c r="P132" s="587"/>
      <c r="Q132" s="587"/>
      <c r="R132" s="587"/>
      <c r="S132" s="587"/>
      <c r="T132" s="587"/>
    </row>
    <row r="133" spans="2:20" ht="12" customHeight="1" x14ac:dyDescent="0.2">
      <c r="B133" s="587"/>
      <c r="C133" s="587"/>
      <c r="D133" s="587"/>
      <c r="E133" s="587"/>
      <c r="F133" s="587"/>
      <c r="G133" s="587"/>
      <c r="H133" s="587"/>
      <c r="I133" s="587"/>
      <c r="J133" s="587"/>
      <c r="K133" s="587"/>
      <c r="L133" s="587"/>
      <c r="M133" s="587"/>
      <c r="N133" s="587"/>
      <c r="O133" s="587"/>
      <c r="P133" s="587"/>
      <c r="Q133" s="587"/>
      <c r="R133" s="587"/>
      <c r="S133" s="587"/>
      <c r="T133" s="587"/>
    </row>
    <row r="134" spans="2:20" ht="12" customHeight="1" x14ac:dyDescent="0.2">
      <c r="B134" s="587"/>
      <c r="C134" s="587"/>
      <c r="D134" s="587"/>
      <c r="E134" s="587"/>
      <c r="F134" s="587"/>
      <c r="G134" s="587"/>
      <c r="H134" s="587"/>
      <c r="I134" s="587"/>
      <c r="J134" s="587"/>
      <c r="K134" s="587"/>
      <c r="L134" s="587"/>
      <c r="M134" s="587"/>
      <c r="N134" s="587"/>
      <c r="O134" s="587"/>
      <c r="P134" s="587"/>
      <c r="Q134" s="587"/>
      <c r="R134" s="587"/>
      <c r="S134" s="587"/>
      <c r="T134" s="587"/>
    </row>
    <row r="135" spans="2:20" ht="12" customHeight="1" x14ac:dyDescent="0.2">
      <c r="B135" s="587"/>
      <c r="C135" s="587"/>
      <c r="D135" s="587"/>
      <c r="E135" s="587"/>
      <c r="F135" s="587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  <c r="Q135" s="587"/>
      <c r="R135" s="587"/>
      <c r="S135" s="587"/>
      <c r="T135" s="587"/>
    </row>
    <row r="136" spans="2:20" ht="12" customHeight="1" x14ac:dyDescent="0.2">
      <c r="B136" s="587"/>
      <c r="C136" s="587"/>
      <c r="D136" s="587"/>
      <c r="E136" s="587"/>
      <c r="F136" s="587"/>
      <c r="G136" s="587"/>
      <c r="H136" s="587"/>
      <c r="I136" s="587"/>
      <c r="J136" s="587"/>
      <c r="K136" s="587"/>
      <c r="L136" s="587"/>
      <c r="M136" s="587"/>
      <c r="N136" s="587"/>
      <c r="O136" s="587"/>
      <c r="P136" s="587"/>
      <c r="Q136" s="587"/>
      <c r="R136" s="587"/>
      <c r="S136" s="587"/>
      <c r="T136" s="587"/>
    </row>
    <row r="137" spans="2:20" ht="12" customHeight="1" x14ac:dyDescent="0.2">
      <c r="B137" s="587"/>
      <c r="C137" s="587"/>
      <c r="D137" s="587"/>
      <c r="E137" s="587"/>
      <c r="F137" s="587"/>
      <c r="G137" s="587"/>
      <c r="H137" s="587"/>
      <c r="I137" s="587"/>
      <c r="J137" s="587"/>
      <c r="K137" s="587"/>
      <c r="L137" s="587"/>
      <c r="M137" s="587"/>
      <c r="N137" s="587"/>
      <c r="O137" s="587"/>
      <c r="P137" s="587"/>
      <c r="Q137" s="587"/>
      <c r="R137" s="587"/>
      <c r="S137" s="587"/>
      <c r="T137" s="587"/>
    </row>
    <row r="138" spans="2:20" ht="12" customHeight="1" x14ac:dyDescent="0.2">
      <c r="B138" s="587"/>
      <c r="C138" s="587"/>
      <c r="D138" s="587"/>
      <c r="E138" s="587"/>
      <c r="F138" s="587"/>
      <c r="G138" s="587"/>
      <c r="H138" s="587"/>
      <c r="I138" s="587"/>
      <c r="J138" s="587"/>
      <c r="K138" s="587"/>
      <c r="L138" s="587"/>
      <c r="M138" s="587"/>
      <c r="N138" s="587"/>
      <c r="O138" s="587"/>
      <c r="P138" s="587"/>
      <c r="Q138" s="587"/>
      <c r="R138" s="587"/>
      <c r="S138" s="587"/>
      <c r="T138" s="587"/>
    </row>
    <row r="139" spans="2:20" ht="12" customHeight="1" x14ac:dyDescent="0.2">
      <c r="B139" s="587"/>
      <c r="C139" s="587"/>
      <c r="D139" s="587"/>
      <c r="E139" s="587"/>
      <c r="F139" s="587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  <c r="Q139" s="587"/>
      <c r="R139" s="587"/>
      <c r="S139" s="587"/>
      <c r="T139" s="587"/>
    </row>
    <row r="140" spans="2:20" ht="12" customHeight="1" x14ac:dyDescent="0.2">
      <c r="B140" s="587"/>
      <c r="C140" s="587"/>
      <c r="D140" s="587"/>
      <c r="E140" s="587"/>
      <c r="F140" s="587"/>
      <c r="G140" s="587"/>
      <c r="H140" s="587"/>
      <c r="I140" s="587"/>
      <c r="J140" s="587"/>
      <c r="K140" s="587"/>
      <c r="L140" s="587"/>
      <c r="M140" s="587"/>
      <c r="N140" s="587"/>
      <c r="O140" s="587"/>
      <c r="P140" s="587"/>
      <c r="Q140" s="587"/>
      <c r="R140" s="587"/>
      <c r="S140" s="587"/>
      <c r="T140" s="587"/>
    </row>
    <row r="141" spans="2:20" ht="12" customHeight="1" x14ac:dyDescent="0.2">
      <c r="B141" s="587"/>
      <c r="C141" s="587"/>
      <c r="D141" s="587"/>
      <c r="E141" s="587"/>
      <c r="F141" s="587"/>
      <c r="G141" s="587"/>
      <c r="H141" s="587"/>
      <c r="I141" s="587"/>
      <c r="J141" s="587"/>
      <c r="K141" s="587"/>
      <c r="L141" s="587"/>
      <c r="M141" s="587"/>
      <c r="N141" s="587"/>
      <c r="O141" s="587"/>
      <c r="P141" s="587"/>
      <c r="Q141" s="587"/>
      <c r="R141" s="587"/>
      <c r="S141" s="587"/>
      <c r="T141" s="587"/>
    </row>
    <row r="142" spans="2:20" ht="12" customHeight="1" x14ac:dyDescent="0.2">
      <c r="B142" s="587"/>
      <c r="C142" s="587"/>
      <c r="D142" s="587"/>
      <c r="E142" s="587"/>
      <c r="F142" s="587"/>
      <c r="G142" s="587"/>
      <c r="H142" s="587"/>
      <c r="I142" s="587"/>
      <c r="J142" s="587"/>
      <c r="K142" s="587"/>
      <c r="L142" s="587"/>
      <c r="M142" s="587"/>
      <c r="N142" s="587"/>
      <c r="O142" s="587"/>
      <c r="P142" s="587"/>
      <c r="Q142" s="587"/>
      <c r="R142" s="587"/>
      <c r="S142" s="587"/>
      <c r="T142" s="587"/>
    </row>
    <row r="143" spans="2:20" ht="12" customHeight="1" x14ac:dyDescent="0.2">
      <c r="B143" s="587"/>
      <c r="C143" s="587"/>
      <c r="D143" s="587"/>
      <c r="E143" s="587"/>
      <c r="F143" s="587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  <c r="Q143" s="587"/>
      <c r="R143" s="587"/>
      <c r="S143" s="587"/>
      <c r="T143" s="587"/>
    </row>
    <row r="144" spans="2:20" ht="12" customHeight="1" x14ac:dyDescent="0.2">
      <c r="B144" s="587"/>
      <c r="C144" s="587"/>
      <c r="D144" s="587"/>
      <c r="E144" s="587"/>
      <c r="F144" s="587"/>
      <c r="G144" s="587"/>
      <c r="H144" s="587"/>
      <c r="I144" s="587"/>
      <c r="J144" s="587"/>
      <c r="K144" s="587"/>
      <c r="L144" s="587"/>
      <c r="M144" s="587"/>
      <c r="N144" s="587"/>
      <c r="O144" s="587"/>
      <c r="P144" s="587"/>
      <c r="Q144" s="587"/>
      <c r="R144" s="587"/>
      <c r="S144" s="587"/>
      <c r="T144" s="587"/>
    </row>
    <row r="145" spans="2:20" ht="12" customHeight="1" x14ac:dyDescent="0.2">
      <c r="B145" s="587"/>
      <c r="C145" s="587"/>
      <c r="D145" s="587"/>
      <c r="E145" s="587"/>
      <c r="F145" s="587"/>
      <c r="G145" s="587"/>
      <c r="H145" s="587"/>
      <c r="I145" s="587"/>
      <c r="J145" s="587"/>
      <c r="K145" s="587"/>
      <c r="L145" s="587"/>
      <c r="M145" s="587"/>
      <c r="N145" s="587"/>
      <c r="O145" s="587"/>
      <c r="P145" s="587"/>
      <c r="Q145" s="587"/>
      <c r="R145" s="587"/>
      <c r="S145" s="587"/>
      <c r="T145" s="587"/>
    </row>
    <row r="146" spans="2:20" ht="12" customHeight="1" x14ac:dyDescent="0.2">
      <c r="B146" s="587"/>
      <c r="C146" s="587"/>
      <c r="D146" s="587"/>
      <c r="E146" s="587"/>
      <c r="F146" s="587"/>
      <c r="G146" s="587"/>
      <c r="H146" s="587"/>
      <c r="I146" s="587"/>
      <c r="J146" s="587"/>
      <c r="K146" s="587"/>
      <c r="L146" s="587"/>
      <c r="M146" s="587"/>
      <c r="N146" s="587"/>
      <c r="O146" s="587"/>
      <c r="P146" s="587"/>
      <c r="Q146" s="587"/>
      <c r="R146" s="587"/>
      <c r="S146" s="587"/>
      <c r="T146" s="587"/>
    </row>
    <row r="147" spans="2:20" ht="12" customHeight="1" x14ac:dyDescent="0.2">
      <c r="B147" s="587"/>
      <c r="C147" s="587"/>
      <c r="D147" s="587"/>
      <c r="E147" s="587"/>
      <c r="F147" s="587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  <c r="Q147" s="587"/>
      <c r="R147" s="587"/>
      <c r="S147" s="587"/>
      <c r="T147" s="587"/>
    </row>
    <row r="148" spans="2:20" ht="12" customHeight="1" x14ac:dyDescent="0.2">
      <c r="B148" s="587"/>
      <c r="C148" s="587"/>
      <c r="D148" s="587"/>
      <c r="E148" s="587"/>
      <c r="F148" s="587"/>
      <c r="G148" s="587"/>
      <c r="H148" s="587"/>
      <c r="I148" s="587"/>
      <c r="J148" s="587"/>
      <c r="K148" s="587"/>
      <c r="L148" s="587"/>
      <c r="M148" s="587"/>
      <c r="N148" s="587"/>
      <c r="O148" s="587"/>
      <c r="P148" s="587"/>
      <c r="Q148" s="587"/>
      <c r="R148" s="587"/>
      <c r="S148" s="587"/>
      <c r="T148" s="587"/>
    </row>
    <row r="149" spans="2:20" ht="12" customHeight="1" x14ac:dyDescent="0.2">
      <c r="B149" s="587"/>
      <c r="C149" s="587"/>
      <c r="D149" s="587"/>
      <c r="E149" s="587"/>
      <c r="F149" s="587"/>
      <c r="G149" s="587"/>
      <c r="H149" s="587"/>
      <c r="I149" s="587"/>
      <c r="J149" s="587"/>
      <c r="K149" s="587"/>
      <c r="L149" s="587"/>
      <c r="M149" s="587"/>
      <c r="N149" s="587"/>
      <c r="O149" s="587"/>
      <c r="P149" s="587"/>
      <c r="Q149" s="587"/>
      <c r="R149" s="587"/>
      <c r="S149" s="587"/>
      <c r="T149" s="587"/>
    </row>
    <row r="150" spans="2:20" ht="12" customHeight="1" x14ac:dyDescent="0.2">
      <c r="B150" s="587"/>
      <c r="C150" s="587"/>
      <c r="D150" s="587"/>
      <c r="E150" s="587"/>
      <c r="F150" s="587"/>
      <c r="G150" s="587"/>
      <c r="H150" s="587"/>
      <c r="I150" s="587"/>
      <c r="J150" s="587"/>
      <c r="K150" s="587"/>
      <c r="L150" s="587"/>
      <c r="M150" s="587"/>
      <c r="N150" s="587"/>
      <c r="O150" s="587"/>
      <c r="P150" s="587"/>
      <c r="Q150" s="587"/>
      <c r="R150" s="587"/>
      <c r="S150" s="587"/>
      <c r="T150" s="587"/>
    </row>
    <row r="151" spans="2:20" ht="12" customHeight="1" x14ac:dyDescent="0.2">
      <c r="B151" s="587"/>
      <c r="C151" s="587"/>
      <c r="D151" s="587"/>
      <c r="E151" s="587"/>
      <c r="F151" s="587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  <c r="Q151" s="587"/>
      <c r="R151" s="587"/>
      <c r="S151" s="587"/>
      <c r="T151" s="587"/>
    </row>
    <row r="152" spans="2:20" ht="12" customHeight="1" x14ac:dyDescent="0.2">
      <c r="B152" s="587"/>
      <c r="C152" s="587"/>
      <c r="D152" s="587"/>
      <c r="E152" s="587"/>
      <c r="F152" s="587"/>
      <c r="G152" s="587"/>
      <c r="H152" s="587"/>
      <c r="I152" s="587"/>
      <c r="J152" s="587"/>
      <c r="K152" s="587"/>
      <c r="L152" s="587"/>
      <c r="M152" s="587"/>
      <c r="N152" s="587"/>
      <c r="O152" s="587"/>
      <c r="P152" s="587"/>
      <c r="Q152" s="587"/>
      <c r="R152" s="587"/>
      <c r="S152" s="587"/>
      <c r="T152" s="587"/>
    </row>
    <row r="153" spans="2:20" ht="12" customHeight="1" x14ac:dyDescent="0.2">
      <c r="B153" s="587"/>
      <c r="C153" s="587"/>
      <c r="D153" s="587"/>
      <c r="E153" s="587"/>
      <c r="F153" s="587"/>
      <c r="G153" s="587"/>
      <c r="H153" s="587"/>
      <c r="I153" s="587"/>
      <c r="J153" s="587"/>
      <c r="K153" s="587"/>
      <c r="L153" s="587"/>
      <c r="M153" s="587"/>
      <c r="N153" s="587"/>
      <c r="O153" s="587"/>
      <c r="P153" s="587"/>
      <c r="Q153" s="587"/>
      <c r="R153" s="587"/>
      <c r="S153" s="587"/>
      <c r="T153" s="587"/>
    </row>
    <row r="154" spans="2:20" ht="12" customHeight="1" x14ac:dyDescent="0.2">
      <c r="B154" s="587"/>
      <c r="C154" s="587"/>
      <c r="D154" s="587"/>
      <c r="E154" s="587"/>
      <c r="F154" s="587"/>
      <c r="G154" s="587"/>
      <c r="H154" s="587"/>
      <c r="I154" s="587"/>
      <c r="J154" s="587"/>
      <c r="K154" s="587"/>
      <c r="L154" s="587"/>
      <c r="M154" s="587"/>
      <c r="N154" s="587"/>
      <c r="O154" s="587"/>
      <c r="P154" s="587"/>
      <c r="Q154" s="587"/>
      <c r="R154" s="587"/>
      <c r="S154" s="587"/>
      <c r="T154" s="587"/>
    </row>
    <row r="155" spans="2:20" ht="12" customHeight="1" x14ac:dyDescent="0.2">
      <c r="B155" s="587"/>
      <c r="C155" s="587"/>
      <c r="D155" s="587"/>
      <c r="E155" s="587"/>
      <c r="F155" s="587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  <c r="Q155" s="587"/>
      <c r="R155" s="587"/>
      <c r="S155" s="587"/>
      <c r="T155" s="587"/>
    </row>
    <row r="156" spans="2:20" ht="12" customHeight="1" x14ac:dyDescent="0.2">
      <c r="B156" s="587"/>
      <c r="C156" s="587"/>
      <c r="D156" s="587"/>
      <c r="E156" s="587"/>
      <c r="F156" s="587"/>
      <c r="G156" s="587"/>
      <c r="H156" s="587"/>
      <c r="I156" s="587"/>
      <c r="J156" s="587"/>
      <c r="K156" s="587"/>
      <c r="L156" s="587"/>
      <c r="M156" s="587"/>
      <c r="N156" s="587"/>
      <c r="O156" s="587"/>
      <c r="P156" s="587"/>
      <c r="Q156" s="587"/>
      <c r="R156" s="587"/>
      <c r="S156" s="587"/>
      <c r="T156" s="587"/>
    </row>
    <row r="157" spans="2:20" ht="12" customHeight="1" x14ac:dyDescent="0.2">
      <c r="B157" s="587"/>
      <c r="C157" s="587"/>
      <c r="D157" s="587"/>
      <c r="E157" s="587"/>
      <c r="F157" s="587"/>
      <c r="G157" s="587"/>
      <c r="H157" s="587"/>
      <c r="I157" s="587"/>
      <c r="J157" s="587"/>
      <c r="K157" s="587"/>
      <c r="L157" s="587"/>
      <c r="M157" s="587"/>
      <c r="N157" s="587"/>
      <c r="O157" s="587"/>
      <c r="P157" s="587"/>
      <c r="Q157" s="587"/>
      <c r="R157" s="587"/>
      <c r="S157" s="587"/>
      <c r="T157" s="587"/>
    </row>
    <row r="158" spans="2:20" ht="12" customHeight="1" x14ac:dyDescent="0.2">
      <c r="B158" s="587"/>
      <c r="C158" s="587"/>
      <c r="D158" s="587"/>
      <c r="E158" s="587"/>
      <c r="F158" s="587"/>
      <c r="G158" s="587"/>
      <c r="H158" s="587"/>
      <c r="I158" s="587"/>
      <c r="J158" s="587"/>
      <c r="K158" s="587"/>
      <c r="L158" s="587"/>
      <c r="M158" s="587"/>
      <c r="N158" s="587"/>
      <c r="O158" s="587"/>
      <c r="P158" s="587"/>
      <c r="Q158" s="587"/>
      <c r="R158" s="587"/>
      <c r="S158" s="587"/>
      <c r="T158" s="587"/>
    </row>
    <row r="159" spans="2:20" ht="12" customHeight="1" x14ac:dyDescent="0.2">
      <c r="B159" s="587"/>
      <c r="C159" s="587"/>
      <c r="D159" s="587"/>
      <c r="E159" s="587"/>
      <c r="F159" s="587"/>
      <c r="G159" s="587"/>
      <c r="H159" s="587"/>
      <c r="I159" s="587"/>
      <c r="J159" s="587"/>
      <c r="K159" s="587"/>
      <c r="L159" s="587"/>
      <c r="M159" s="587"/>
      <c r="N159" s="587"/>
      <c r="O159" s="587"/>
      <c r="P159" s="587"/>
      <c r="Q159" s="587"/>
      <c r="R159" s="587"/>
      <c r="S159" s="587"/>
      <c r="T159" s="587"/>
    </row>
    <row r="160" spans="2:20" ht="12" customHeight="1" x14ac:dyDescent="0.2">
      <c r="B160" s="587"/>
      <c r="C160" s="587"/>
      <c r="D160" s="587"/>
      <c r="E160" s="587"/>
      <c r="F160" s="587"/>
      <c r="G160" s="587"/>
      <c r="H160" s="587"/>
      <c r="I160" s="587"/>
      <c r="J160" s="587"/>
      <c r="K160" s="587"/>
      <c r="L160" s="587"/>
      <c r="M160" s="587"/>
      <c r="N160" s="587"/>
      <c r="O160" s="587"/>
      <c r="P160" s="587"/>
      <c r="Q160" s="587"/>
      <c r="R160" s="587"/>
      <c r="S160" s="587"/>
      <c r="T160" s="587"/>
    </row>
    <row r="161" spans="2:20" ht="12" customHeight="1" x14ac:dyDescent="0.2">
      <c r="B161" s="587"/>
      <c r="C161" s="587"/>
      <c r="D161" s="587"/>
      <c r="E161" s="587"/>
      <c r="F161" s="587"/>
      <c r="G161" s="587"/>
      <c r="H161" s="587"/>
      <c r="I161" s="587"/>
      <c r="J161" s="587"/>
      <c r="K161" s="587"/>
      <c r="L161" s="587"/>
      <c r="M161" s="587"/>
      <c r="N161" s="587"/>
      <c r="O161" s="587"/>
      <c r="P161" s="587"/>
      <c r="Q161" s="587"/>
      <c r="R161" s="587"/>
      <c r="S161" s="587"/>
      <c r="T161" s="587"/>
    </row>
    <row r="162" spans="2:20" ht="12" customHeight="1" x14ac:dyDescent="0.2">
      <c r="B162" s="587"/>
      <c r="C162" s="587"/>
      <c r="D162" s="587"/>
      <c r="E162" s="587"/>
      <c r="F162" s="587"/>
      <c r="G162" s="587"/>
      <c r="H162" s="587"/>
      <c r="I162" s="587"/>
      <c r="J162" s="587"/>
      <c r="K162" s="587"/>
      <c r="L162" s="587"/>
      <c r="M162" s="587"/>
      <c r="N162" s="587"/>
      <c r="O162" s="587"/>
      <c r="P162" s="587"/>
      <c r="Q162" s="587"/>
      <c r="R162" s="587"/>
      <c r="S162" s="587"/>
      <c r="T162" s="587"/>
    </row>
    <row r="163" spans="2:20" ht="12" customHeight="1" x14ac:dyDescent="0.2">
      <c r="B163" s="587"/>
      <c r="C163" s="587"/>
      <c r="D163" s="587"/>
      <c r="E163" s="587"/>
      <c r="F163" s="587"/>
      <c r="G163" s="587"/>
      <c r="H163" s="587"/>
      <c r="I163" s="587"/>
      <c r="J163" s="587"/>
      <c r="K163" s="587"/>
      <c r="L163" s="587"/>
      <c r="M163" s="587"/>
      <c r="N163" s="587"/>
      <c r="O163" s="587"/>
      <c r="P163" s="587"/>
      <c r="Q163" s="587"/>
      <c r="R163" s="587"/>
      <c r="S163" s="587"/>
      <c r="T163" s="587"/>
    </row>
    <row r="164" spans="2:20" ht="12" customHeight="1" x14ac:dyDescent="0.2">
      <c r="B164" s="587"/>
      <c r="C164" s="587"/>
      <c r="D164" s="587"/>
      <c r="E164" s="587"/>
      <c r="F164" s="587"/>
      <c r="G164" s="587"/>
      <c r="H164" s="587"/>
      <c r="I164" s="587"/>
      <c r="J164" s="587"/>
      <c r="K164" s="587"/>
      <c r="L164" s="587"/>
      <c r="M164" s="587"/>
      <c r="N164" s="587"/>
      <c r="O164" s="587"/>
      <c r="P164" s="587"/>
      <c r="Q164" s="587"/>
      <c r="R164" s="587"/>
      <c r="S164" s="587"/>
      <c r="T164" s="587"/>
    </row>
    <row r="165" spans="2:20" ht="12" customHeight="1" x14ac:dyDescent="0.2">
      <c r="B165" s="587"/>
      <c r="C165" s="587"/>
      <c r="D165" s="587"/>
      <c r="E165" s="587"/>
      <c r="F165" s="587"/>
      <c r="G165" s="587"/>
      <c r="H165" s="587"/>
      <c r="I165" s="587"/>
      <c r="J165" s="587"/>
      <c r="K165" s="587"/>
      <c r="L165" s="587"/>
      <c r="M165" s="587"/>
      <c r="N165" s="587"/>
      <c r="O165" s="587"/>
      <c r="P165" s="587"/>
      <c r="Q165" s="587"/>
      <c r="R165" s="587"/>
      <c r="S165" s="587"/>
      <c r="T165" s="587"/>
    </row>
    <row r="166" spans="2:20" ht="12" customHeight="1" x14ac:dyDescent="0.2">
      <c r="B166" s="587"/>
      <c r="C166" s="587"/>
      <c r="D166" s="587"/>
      <c r="E166" s="587"/>
      <c r="F166" s="587"/>
      <c r="G166" s="587"/>
      <c r="H166" s="587"/>
      <c r="I166" s="587"/>
      <c r="J166" s="587"/>
      <c r="K166" s="587"/>
      <c r="L166" s="587"/>
      <c r="M166" s="587"/>
      <c r="N166" s="587"/>
      <c r="O166" s="587"/>
      <c r="P166" s="587"/>
      <c r="Q166" s="587"/>
      <c r="R166" s="587"/>
      <c r="S166" s="587"/>
      <c r="T166" s="587"/>
    </row>
    <row r="167" spans="2:20" ht="12" customHeight="1" x14ac:dyDescent="0.2">
      <c r="B167" s="587"/>
      <c r="C167" s="587"/>
      <c r="D167" s="587"/>
      <c r="E167" s="587"/>
      <c r="F167" s="587"/>
      <c r="G167" s="587"/>
      <c r="H167" s="587"/>
      <c r="I167" s="587"/>
      <c r="J167" s="587"/>
      <c r="K167" s="587"/>
      <c r="L167" s="587"/>
      <c r="M167" s="587"/>
      <c r="N167" s="587"/>
      <c r="O167" s="587"/>
      <c r="P167" s="587"/>
      <c r="Q167" s="587"/>
      <c r="R167" s="587"/>
      <c r="S167" s="587"/>
      <c r="T167" s="587"/>
    </row>
    <row r="168" spans="2:20" ht="12" customHeight="1" x14ac:dyDescent="0.2">
      <c r="B168" s="587"/>
      <c r="C168" s="587"/>
      <c r="D168" s="587"/>
      <c r="E168" s="587"/>
      <c r="F168" s="587"/>
      <c r="G168" s="587"/>
      <c r="H168" s="587"/>
      <c r="I168" s="587"/>
      <c r="J168" s="587"/>
      <c r="K168" s="587"/>
      <c r="L168" s="587"/>
      <c r="M168" s="587"/>
      <c r="N168" s="587"/>
      <c r="O168" s="587"/>
      <c r="P168" s="587"/>
      <c r="Q168" s="587"/>
      <c r="R168" s="587"/>
      <c r="S168" s="587"/>
      <c r="T168" s="587"/>
    </row>
    <row r="169" spans="2:20" ht="12" customHeight="1" x14ac:dyDescent="0.2">
      <c r="B169" s="587"/>
      <c r="C169" s="587"/>
      <c r="D169" s="587"/>
      <c r="E169" s="587"/>
      <c r="F169" s="587"/>
      <c r="G169" s="587"/>
      <c r="H169" s="587"/>
      <c r="I169" s="587"/>
      <c r="J169" s="587"/>
      <c r="K169" s="587"/>
      <c r="L169" s="587"/>
      <c r="M169" s="587"/>
      <c r="N169" s="587"/>
      <c r="O169" s="587"/>
      <c r="P169" s="587"/>
      <c r="Q169" s="587"/>
      <c r="R169" s="587"/>
      <c r="S169" s="587"/>
      <c r="T169" s="587"/>
    </row>
    <row r="170" spans="2:20" ht="12" customHeight="1" x14ac:dyDescent="0.2">
      <c r="B170" s="587"/>
      <c r="C170" s="587"/>
      <c r="D170" s="587"/>
      <c r="E170" s="587"/>
      <c r="F170" s="587"/>
      <c r="G170" s="587"/>
      <c r="H170" s="587"/>
      <c r="I170" s="587"/>
      <c r="J170" s="587"/>
      <c r="K170" s="587"/>
      <c r="L170" s="587"/>
      <c r="M170" s="587"/>
      <c r="N170" s="587"/>
      <c r="O170" s="587"/>
      <c r="P170" s="587"/>
      <c r="Q170" s="587"/>
      <c r="R170" s="587"/>
      <c r="S170" s="587"/>
      <c r="T170" s="587"/>
    </row>
    <row r="171" spans="2:20" ht="12" customHeight="1" x14ac:dyDescent="0.2">
      <c r="B171" s="587"/>
      <c r="C171" s="587"/>
      <c r="D171" s="587"/>
      <c r="E171" s="587"/>
      <c r="F171" s="587"/>
      <c r="G171" s="587"/>
      <c r="H171" s="587"/>
      <c r="I171" s="587"/>
      <c r="J171" s="587"/>
      <c r="K171" s="587"/>
      <c r="L171" s="587"/>
      <c r="M171" s="587"/>
      <c r="N171" s="587"/>
      <c r="O171" s="587"/>
      <c r="P171" s="587"/>
      <c r="Q171" s="587"/>
      <c r="R171" s="587"/>
      <c r="S171" s="587"/>
      <c r="T171" s="587"/>
    </row>
    <row r="172" spans="2:20" ht="12" customHeight="1" x14ac:dyDescent="0.2">
      <c r="B172" s="587"/>
      <c r="C172" s="587"/>
      <c r="D172" s="587"/>
      <c r="E172" s="587"/>
      <c r="F172" s="587"/>
      <c r="G172" s="587"/>
      <c r="H172" s="587"/>
      <c r="I172" s="587"/>
      <c r="J172" s="587"/>
      <c r="K172" s="587"/>
      <c r="L172" s="587"/>
      <c r="M172" s="587"/>
      <c r="N172" s="587"/>
      <c r="O172" s="587"/>
      <c r="P172" s="587"/>
      <c r="Q172" s="587"/>
      <c r="R172" s="587"/>
      <c r="S172" s="587"/>
      <c r="T172" s="587"/>
    </row>
    <row r="173" spans="2:20" ht="12" customHeight="1" x14ac:dyDescent="0.2">
      <c r="B173" s="587"/>
      <c r="C173" s="587"/>
      <c r="D173" s="587"/>
      <c r="E173" s="587"/>
      <c r="F173" s="587"/>
      <c r="G173" s="587"/>
      <c r="H173" s="587"/>
      <c r="I173" s="587"/>
      <c r="J173" s="587"/>
      <c r="K173" s="587"/>
      <c r="L173" s="587"/>
      <c r="M173" s="587"/>
      <c r="N173" s="587"/>
      <c r="O173" s="587"/>
      <c r="P173" s="587"/>
      <c r="Q173" s="587"/>
      <c r="R173" s="587"/>
      <c r="S173" s="587"/>
      <c r="T173" s="587"/>
    </row>
    <row r="174" spans="2:20" ht="12" customHeight="1" x14ac:dyDescent="0.2">
      <c r="B174" s="587"/>
      <c r="C174" s="587"/>
      <c r="D174" s="587"/>
      <c r="E174" s="587"/>
      <c r="F174" s="587"/>
      <c r="G174" s="587"/>
      <c r="H174" s="587"/>
      <c r="I174" s="587"/>
      <c r="J174" s="587"/>
      <c r="K174" s="587"/>
      <c r="L174" s="587"/>
      <c r="M174" s="587"/>
      <c r="N174" s="587"/>
      <c r="O174" s="587"/>
      <c r="P174" s="587"/>
      <c r="Q174" s="587"/>
      <c r="R174" s="587"/>
      <c r="S174" s="587"/>
      <c r="T174" s="587"/>
    </row>
    <row r="175" spans="2:20" ht="12" customHeight="1" x14ac:dyDescent="0.2">
      <c r="B175" s="587"/>
      <c r="C175" s="587"/>
      <c r="D175" s="587"/>
      <c r="E175" s="587"/>
      <c r="F175" s="587"/>
      <c r="G175" s="587"/>
      <c r="H175" s="587"/>
      <c r="I175" s="587"/>
      <c r="J175" s="587"/>
      <c r="K175" s="587"/>
      <c r="L175" s="587"/>
      <c r="M175" s="587"/>
      <c r="N175" s="587"/>
      <c r="O175" s="587"/>
      <c r="P175" s="587"/>
      <c r="Q175" s="587"/>
      <c r="R175" s="587"/>
      <c r="S175" s="587"/>
      <c r="T175" s="587"/>
    </row>
    <row r="176" spans="2:20" ht="12" customHeight="1" x14ac:dyDescent="0.2">
      <c r="B176" s="587"/>
      <c r="C176" s="587"/>
      <c r="D176" s="587"/>
      <c r="E176" s="587"/>
      <c r="F176" s="587"/>
      <c r="G176" s="587"/>
      <c r="H176" s="587"/>
      <c r="I176" s="587"/>
      <c r="J176" s="587"/>
      <c r="K176" s="587"/>
      <c r="L176" s="587"/>
      <c r="M176" s="587"/>
      <c r="N176" s="587"/>
      <c r="O176" s="587"/>
      <c r="P176" s="587"/>
      <c r="Q176" s="587"/>
      <c r="R176" s="587"/>
      <c r="S176" s="587"/>
      <c r="T176" s="587"/>
    </row>
    <row r="177" spans="2:20" ht="12" customHeight="1" x14ac:dyDescent="0.2">
      <c r="B177" s="587"/>
      <c r="C177" s="587"/>
      <c r="D177" s="587"/>
      <c r="E177" s="587"/>
      <c r="F177" s="587"/>
      <c r="G177" s="587"/>
      <c r="H177" s="587"/>
      <c r="I177" s="587"/>
      <c r="J177" s="587"/>
      <c r="K177" s="587"/>
      <c r="L177" s="587"/>
      <c r="M177" s="587"/>
      <c r="N177" s="587"/>
      <c r="O177" s="587"/>
      <c r="P177" s="587"/>
      <c r="Q177" s="587"/>
      <c r="R177" s="587"/>
      <c r="S177" s="587"/>
      <c r="T177" s="587"/>
    </row>
    <row r="178" spans="2:20" ht="12" customHeight="1" x14ac:dyDescent="0.2">
      <c r="B178" s="587"/>
      <c r="C178" s="587"/>
      <c r="D178" s="587"/>
      <c r="E178" s="587"/>
      <c r="F178" s="587"/>
      <c r="G178" s="587"/>
      <c r="H178" s="587"/>
      <c r="I178" s="587"/>
      <c r="J178" s="587"/>
      <c r="K178" s="587"/>
      <c r="L178" s="587"/>
      <c r="M178" s="587"/>
      <c r="N178" s="587"/>
      <c r="O178" s="587"/>
      <c r="P178" s="587"/>
      <c r="Q178" s="587"/>
      <c r="R178" s="587"/>
      <c r="S178" s="587"/>
      <c r="T178" s="587"/>
    </row>
    <row r="179" spans="2:20" ht="12" customHeight="1" x14ac:dyDescent="0.2">
      <c r="B179" s="587"/>
      <c r="C179" s="587"/>
      <c r="D179" s="587"/>
      <c r="E179" s="587"/>
      <c r="F179" s="587"/>
      <c r="G179" s="587"/>
      <c r="H179" s="587"/>
      <c r="I179" s="587"/>
      <c r="J179" s="587"/>
      <c r="K179" s="587"/>
      <c r="L179" s="587"/>
      <c r="M179" s="587"/>
      <c r="N179" s="587"/>
      <c r="O179" s="587"/>
      <c r="P179" s="587"/>
      <c r="Q179" s="587"/>
      <c r="R179" s="587"/>
      <c r="S179" s="587"/>
      <c r="T179" s="587"/>
    </row>
    <row r="180" spans="2:20" ht="12" customHeight="1" x14ac:dyDescent="0.2">
      <c r="B180" s="587"/>
      <c r="C180" s="587"/>
      <c r="D180" s="587"/>
      <c r="E180" s="587"/>
      <c r="F180" s="587"/>
      <c r="G180" s="587"/>
      <c r="H180" s="587"/>
      <c r="I180" s="587"/>
      <c r="J180" s="587"/>
      <c r="K180" s="587"/>
      <c r="L180" s="587"/>
      <c r="M180" s="587"/>
      <c r="N180" s="587"/>
      <c r="O180" s="587"/>
      <c r="P180" s="587"/>
      <c r="Q180" s="587"/>
      <c r="R180" s="587"/>
      <c r="S180" s="587"/>
      <c r="T180" s="587"/>
    </row>
    <row r="181" spans="2:20" ht="12" customHeight="1" x14ac:dyDescent="0.2">
      <c r="B181" s="587"/>
      <c r="C181" s="587"/>
      <c r="D181" s="587"/>
      <c r="E181" s="587"/>
      <c r="F181" s="587"/>
      <c r="G181" s="587"/>
      <c r="H181" s="587"/>
      <c r="I181" s="587"/>
      <c r="J181" s="587"/>
      <c r="K181" s="587"/>
      <c r="L181" s="587"/>
      <c r="M181" s="587"/>
      <c r="N181" s="587"/>
      <c r="O181" s="587"/>
      <c r="P181" s="587"/>
      <c r="Q181" s="587"/>
      <c r="R181" s="587"/>
      <c r="S181" s="587"/>
      <c r="T181" s="587"/>
    </row>
    <row r="182" spans="2:20" ht="12" customHeight="1" x14ac:dyDescent="0.2">
      <c r="B182" s="587"/>
      <c r="C182" s="587"/>
      <c r="D182" s="587"/>
      <c r="E182" s="587"/>
      <c r="F182" s="587"/>
      <c r="G182" s="587"/>
      <c r="H182" s="587"/>
      <c r="I182" s="587"/>
      <c r="J182" s="587"/>
      <c r="K182" s="587"/>
      <c r="L182" s="587"/>
      <c r="M182" s="587"/>
      <c r="N182" s="587"/>
      <c r="O182" s="587"/>
      <c r="P182" s="587"/>
      <c r="Q182" s="587"/>
      <c r="R182" s="587"/>
      <c r="S182" s="587"/>
      <c r="T182" s="587"/>
    </row>
    <row r="183" spans="2:20" ht="12" customHeight="1" x14ac:dyDescent="0.2">
      <c r="B183" s="587"/>
      <c r="C183" s="587"/>
      <c r="D183" s="587"/>
      <c r="E183" s="587"/>
      <c r="F183" s="587"/>
      <c r="G183" s="587"/>
      <c r="H183" s="587"/>
      <c r="I183" s="587"/>
      <c r="J183" s="587"/>
      <c r="K183" s="587"/>
      <c r="L183" s="587"/>
      <c r="M183" s="587"/>
      <c r="N183" s="587"/>
      <c r="O183" s="587"/>
      <c r="P183" s="587"/>
      <c r="Q183" s="587"/>
      <c r="R183" s="587"/>
      <c r="S183" s="587"/>
      <c r="T183" s="587"/>
    </row>
    <row r="184" spans="2:20" ht="12" customHeight="1" x14ac:dyDescent="0.2">
      <c r="B184" s="587"/>
      <c r="C184" s="587"/>
      <c r="D184" s="587"/>
      <c r="E184" s="587"/>
      <c r="F184" s="587"/>
      <c r="G184" s="587"/>
      <c r="H184" s="587"/>
      <c r="I184" s="587"/>
      <c r="J184" s="587"/>
      <c r="K184" s="587"/>
      <c r="L184" s="587"/>
      <c r="M184" s="587"/>
      <c r="N184" s="587"/>
      <c r="O184" s="587"/>
      <c r="P184" s="587"/>
      <c r="Q184" s="587"/>
      <c r="R184" s="587"/>
      <c r="S184" s="587"/>
      <c r="T184" s="587"/>
    </row>
    <row r="185" spans="2:20" ht="12" customHeight="1" x14ac:dyDescent="0.2">
      <c r="B185" s="587"/>
      <c r="C185" s="587"/>
      <c r="D185" s="587"/>
      <c r="E185" s="587"/>
      <c r="F185" s="587"/>
      <c r="G185" s="587"/>
      <c r="H185" s="587"/>
      <c r="I185" s="587"/>
      <c r="J185" s="587"/>
      <c r="K185" s="587"/>
      <c r="L185" s="587"/>
      <c r="M185" s="587"/>
      <c r="N185" s="587"/>
      <c r="O185" s="587"/>
      <c r="P185" s="587"/>
      <c r="Q185" s="587"/>
      <c r="R185" s="587"/>
      <c r="S185" s="587"/>
      <c r="T185" s="587"/>
    </row>
    <row r="186" spans="2:20" ht="12" customHeight="1" x14ac:dyDescent="0.2">
      <c r="B186" s="587"/>
      <c r="C186" s="587"/>
      <c r="D186" s="587"/>
      <c r="E186" s="587"/>
      <c r="F186" s="587"/>
      <c r="G186" s="587"/>
      <c r="H186" s="587"/>
      <c r="I186" s="587"/>
      <c r="J186" s="587"/>
      <c r="K186" s="587"/>
      <c r="L186" s="587"/>
      <c r="M186" s="587"/>
      <c r="N186" s="587"/>
      <c r="O186" s="587"/>
      <c r="P186" s="587"/>
      <c r="Q186" s="587"/>
      <c r="R186" s="587"/>
      <c r="S186" s="587"/>
      <c r="T186" s="587"/>
    </row>
    <row r="187" spans="2:20" ht="12" customHeight="1" x14ac:dyDescent="0.2">
      <c r="B187" s="587"/>
      <c r="C187" s="587"/>
      <c r="D187" s="587"/>
      <c r="E187" s="587"/>
      <c r="F187" s="587"/>
      <c r="G187" s="587"/>
      <c r="H187" s="587"/>
      <c r="I187" s="587"/>
      <c r="J187" s="587"/>
      <c r="K187" s="587"/>
      <c r="L187" s="587"/>
      <c r="M187" s="587"/>
      <c r="N187" s="587"/>
      <c r="O187" s="587"/>
      <c r="P187" s="587"/>
      <c r="Q187" s="587"/>
      <c r="R187" s="587"/>
      <c r="S187" s="587"/>
      <c r="T187" s="587"/>
    </row>
    <row r="188" spans="2:20" ht="12" customHeight="1" x14ac:dyDescent="0.2">
      <c r="B188" s="587"/>
      <c r="C188" s="587"/>
      <c r="D188" s="587"/>
      <c r="E188" s="587"/>
      <c r="F188" s="587"/>
      <c r="G188" s="587"/>
      <c r="H188" s="587"/>
      <c r="I188" s="587"/>
      <c r="J188" s="587"/>
      <c r="K188" s="587"/>
      <c r="L188" s="587"/>
      <c r="M188" s="587"/>
      <c r="N188" s="587"/>
      <c r="O188" s="587"/>
      <c r="P188" s="587"/>
      <c r="Q188" s="587"/>
      <c r="R188" s="587"/>
      <c r="S188" s="587"/>
      <c r="T188" s="587"/>
    </row>
    <row r="189" spans="2:20" ht="12" customHeight="1" x14ac:dyDescent="0.2">
      <c r="B189" s="587"/>
      <c r="C189" s="587"/>
      <c r="D189" s="587"/>
      <c r="E189" s="587"/>
      <c r="F189" s="587"/>
      <c r="G189" s="587"/>
      <c r="H189" s="587"/>
      <c r="I189" s="587"/>
      <c r="J189" s="587"/>
      <c r="K189" s="587"/>
      <c r="L189" s="587"/>
      <c r="M189" s="587"/>
      <c r="N189" s="587"/>
      <c r="O189" s="587"/>
      <c r="P189" s="587"/>
      <c r="Q189" s="587"/>
      <c r="R189" s="587"/>
      <c r="S189" s="587"/>
      <c r="T189" s="587"/>
    </row>
    <row r="190" spans="2:20" ht="12" customHeight="1" x14ac:dyDescent="0.2">
      <c r="B190" s="587"/>
      <c r="C190" s="587"/>
      <c r="D190" s="587"/>
      <c r="E190" s="587"/>
      <c r="F190" s="587"/>
      <c r="G190" s="587"/>
      <c r="H190" s="587"/>
      <c r="I190" s="587"/>
      <c r="J190" s="587"/>
      <c r="K190" s="587"/>
      <c r="L190" s="587"/>
      <c r="M190" s="587"/>
      <c r="N190" s="587"/>
      <c r="O190" s="587"/>
      <c r="P190" s="587"/>
      <c r="Q190" s="587"/>
      <c r="R190" s="587"/>
      <c r="S190" s="587"/>
      <c r="T190" s="587"/>
    </row>
    <row r="191" spans="2:20" ht="12" customHeight="1" x14ac:dyDescent="0.2">
      <c r="B191" s="587"/>
      <c r="C191" s="587"/>
      <c r="D191" s="587"/>
      <c r="E191" s="587"/>
      <c r="F191" s="587"/>
      <c r="G191" s="587"/>
      <c r="H191" s="587"/>
      <c r="I191" s="587"/>
      <c r="J191" s="587"/>
      <c r="K191" s="587"/>
      <c r="L191" s="587"/>
      <c r="M191" s="587"/>
      <c r="N191" s="587"/>
      <c r="O191" s="587"/>
      <c r="P191" s="587"/>
      <c r="Q191" s="587"/>
      <c r="R191" s="587"/>
      <c r="S191" s="587"/>
      <c r="T191" s="587"/>
    </row>
  </sheetData>
  <pageMargins left="0" right="0" top="0" bottom="0" header="0" footer="0"/>
  <pageSetup scale="83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AC44"/>
  <sheetViews>
    <sheetView showGridLines="0" workbookViewId="0"/>
  </sheetViews>
  <sheetFormatPr defaultColWidth="9.7109375" defaultRowHeight="12" customHeight="1" x14ac:dyDescent="0.2"/>
  <cols>
    <col min="1" max="1" width="33.85546875" style="178" customWidth="1"/>
    <col min="2" max="2" width="1.5703125" style="169" customWidth="1"/>
    <col min="3" max="5" width="5.85546875" style="169" customWidth="1"/>
    <col min="6" max="6" width="5.85546875" style="171" customWidth="1"/>
    <col min="7" max="8" width="5.85546875" style="169" customWidth="1"/>
    <col min="9" max="21" width="5.85546875" style="171" customWidth="1"/>
    <col min="22" max="22" width="2.28515625" style="169" bestFit="1" customWidth="1"/>
    <col min="23" max="23" width="9.28515625" style="169" customWidth="1"/>
    <col min="24" max="24" width="21.85546875" style="169" customWidth="1"/>
    <col min="25" max="16384" width="9.7109375" style="169"/>
  </cols>
  <sheetData>
    <row r="1" spans="1:29" s="166" customFormat="1" ht="12" customHeight="1" x14ac:dyDescent="0.2">
      <c r="A1" s="164" t="s">
        <v>311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W1" s="167">
        <v>5</v>
      </c>
    </row>
    <row r="2" spans="1:29" ht="12" customHeight="1" x14ac:dyDescent="0.2">
      <c r="A2" s="45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W2" s="92" t="s">
        <v>0</v>
      </c>
    </row>
    <row r="3" spans="1:29" ht="12" customHeight="1" x14ac:dyDescent="0.2">
      <c r="A3" s="170" t="s">
        <v>312</v>
      </c>
      <c r="B3" s="95"/>
      <c r="C3" s="95"/>
      <c r="D3" s="95"/>
      <c r="F3" s="96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W3" s="170" t="s">
        <v>313</v>
      </c>
    </row>
    <row r="4" spans="1:29" s="173" customFormat="1" ht="12" customHeight="1" x14ac:dyDescent="0.2">
      <c r="A4" s="172" t="s">
        <v>314</v>
      </c>
      <c r="I4" s="174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W4" s="172" t="s">
        <v>315</v>
      </c>
    </row>
    <row r="5" spans="1:29" ht="12" customHeight="1" x14ac:dyDescent="0.2">
      <c r="A5" s="175"/>
      <c r="B5" s="176"/>
      <c r="C5" s="176"/>
      <c r="D5" s="176"/>
      <c r="E5" s="176"/>
      <c r="F5" s="176"/>
      <c r="G5" s="176"/>
      <c r="H5" s="176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176"/>
      <c r="X5" s="176"/>
    </row>
    <row r="6" spans="1:29" s="177" customFormat="1" ht="12" customHeight="1" x14ac:dyDescent="0.25">
      <c r="A6" s="569"/>
      <c r="B6" s="570"/>
      <c r="C6" s="570">
        <v>2000</v>
      </c>
      <c r="D6" s="570">
        <v>2001</v>
      </c>
      <c r="E6" s="570">
        <v>2002</v>
      </c>
      <c r="F6" s="571">
        <v>2003</v>
      </c>
      <c r="G6" s="572">
        <v>2004</v>
      </c>
      <c r="H6" s="572">
        <v>2005</v>
      </c>
      <c r="I6" s="559">
        <v>2006</v>
      </c>
      <c r="J6" s="559">
        <v>2007</v>
      </c>
      <c r="K6" s="559">
        <v>2008</v>
      </c>
      <c r="L6" s="559">
        <v>2009</v>
      </c>
      <c r="M6" s="559">
        <v>2010</v>
      </c>
      <c r="N6" s="559">
        <v>2011</v>
      </c>
      <c r="O6" s="559">
        <v>2012</v>
      </c>
      <c r="P6" s="559">
        <v>2013</v>
      </c>
      <c r="Q6" s="559">
        <v>2014</v>
      </c>
      <c r="R6" s="559">
        <v>2015</v>
      </c>
      <c r="S6" s="559">
        <v>2016</v>
      </c>
      <c r="T6" s="559">
        <v>2017</v>
      </c>
      <c r="U6" s="559">
        <v>2018</v>
      </c>
      <c r="V6" s="559"/>
      <c r="W6" s="569"/>
      <c r="X6" s="569"/>
    </row>
    <row r="7" spans="1:29" ht="12" customHeight="1" x14ac:dyDescent="0.2"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166" customFormat="1" ht="12" customHeight="1" x14ac:dyDescent="0.2">
      <c r="A8" s="104" t="s">
        <v>316</v>
      </c>
      <c r="B8" s="105"/>
      <c r="C8" s="105">
        <v>144.66999999999999</v>
      </c>
      <c r="D8" s="105">
        <v>117.21</v>
      </c>
      <c r="E8" s="179">
        <v>115.19</v>
      </c>
      <c r="F8" s="180">
        <v>108</v>
      </c>
      <c r="G8" s="181">
        <v>111.75</v>
      </c>
      <c r="H8" s="181">
        <v>111.86</v>
      </c>
      <c r="I8" s="182">
        <v>111.98</v>
      </c>
      <c r="J8" s="182">
        <v>98.14</v>
      </c>
      <c r="K8" s="182">
        <v>107.98</v>
      </c>
      <c r="L8" s="182">
        <v>91.81</v>
      </c>
      <c r="M8" s="182">
        <v>99.42</v>
      </c>
      <c r="N8" s="182">
        <v>82.91</v>
      </c>
      <c r="O8" s="182">
        <v>91.4</v>
      </c>
      <c r="P8" s="182">
        <v>95.83</v>
      </c>
      <c r="Q8" s="182">
        <v>97.21</v>
      </c>
      <c r="R8" s="182">
        <v>81.569999999999993</v>
      </c>
      <c r="S8" s="182">
        <v>61.01</v>
      </c>
      <c r="T8" s="182">
        <v>55.45</v>
      </c>
      <c r="U8" s="182">
        <v>49.85</v>
      </c>
      <c r="W8" s="108" t="s">
        <v>317</v>
      </c>
      <c r="X8" s="183"/>
      <c r="Y8" s="183"/>
      <c r="Z8" s="183"/>
      <c r="AA8" s="183"/>
      <c r="AB8" s="183"/>
      <c r="AC8" s="183"/>
    </row>
    <row r="9" spans="1:29" ht="12" customHeight="1" x14ac:dyDescent="0.2">
      <c r="A9" s="178" t="s">
        <v>318</v>
      </c>
      <c r="B9" s="110"/>
      <c r="C9" s="184">
        <v>137.52000000000001</v>
      </c>
      <c r="D9" s="184">
        <v>111.72</v>
      </c>
      <c r="E9" s="184">
        <v>106.33</v>
      </c>
      <c r="F9" s="184">
        <v>104.28</v>
      </c>
      <c r="G9" s="184">
        <v>107.05</v>
      </c>
      <c r="H9" s="184">
        <v>104.62</v>
      </c>
      <c r="I9" s="184">
        <v>109.27</v>
      </c>
      <c r="J9" s="184">
        <v>95.53</v>
      </c>
      <c r="K9" s="184">
        <v>102.96</v>
      </c>
      <c r="L9" s="184">
        <v>86.33</v>
      </c>
      <c r="M9" s="184">
        <v>82.66</v>
      </c>
      <c r="N9" s="184">
        <v>70.67</v>
      </c>
      <c r="O9" s="184">
        <v>77.38</v>
      </c>
      <c r="P9" s="184">
        <v>82.92</v>
      </c>
      <c r="Q9" s="184">
        <v>84.11</v>
      </c>
      <c r="R9" s="184">
        <v>68.540000000000006</v>
      </c>
      <c r="S9" s="184">
        <v>47.69</v>
      </c>
      <c r="T9" s="184">
        <v>41.83</v>
      </c>
      <c r="U9" s="184">
        <v>37.65</v>
      </c>
      <c r="W9" s="109" t="s">
        <v>319</v>
      </c>
      <c r="X9" s="185"/>
      <c r="Y9" s="186"/>
      <c r="Z9" s="186"/>
      <c r="AA9" s="186"/>
      <c r="AB9" s="186"/>
      <c r="AC9" s="186"/>
    </row>
    <row r="10" spans="1:29" ht="12" customHeight="1" x14ac:dyDescent="0.2">
      <c r="A10" s="109" t="s">
        <v>320</v>
      </c>
      <c r="B10" s="110"/>
      <c r="C10" s="110">
        <v>7.15</v>
      </c>
      <c r="D10" s="110">
        <v>5.49</v>
      </c>
      <c r="E10" s="187">
        <v>8.8699999999999992</v>
      </c>
      <c r="F10" s="188">
        <v>3.72</v>
      </c>
      <c r="G10" s="189">
        <v>4.7</v>
      </c>
      <c r="H10" s="184">
        <v>7.23</v>
      </c>
      <c r="I10" s="184">
        <v>2.71</v>
      </c>
      <c r="J10" s="184">
        <v>2.61</v>
      </c>
      <c r="K10" s="184">
        <v>5.03</v>
      </c>
      <c r="L10" s="184">
        <v>5.49</v>
      </c>
      <c r="M10" s="184">
        <v>16.760000000000002</v>
      </c>
      <c r="N10" s="184">
        <v>12.24</v>
      </c>
      <c r="O10" s="184">
        <v>14.02</v>
      </c>
      <c r="P10" s="184">
        <v>12.92</v>
      </c>
      <c r="Q10" s="184">
        <v>13.1</v>
      </c>
      <c r="R10" s="184">
        <v>13.03</v>
      </c>
      <c r="S10" s="184">
        <v>13.32</v>
      </c>
      <c r="T10" s="184">
        <v>13.62</v>
      </c>
      <c r="U10" s="184">
        <v>12.2</v>
      </c>
      <c r="W10" s="109" t="s">
        <v>321</v>
      </c>
      <c r="X10" s="185"/>
      <c r="Y10" s="186"/>
      <c r="Z10" s="186"/>
      <c r="AA10" s="186"/>
      <c r="AB10" s="186"/>
      <c r="AC10" s="186"/>
    </row>
    <row r="11" spans="1:29" ht="12" customHeight="1" x14ac:dyDescent="0.2">
      <c r="A11" s="118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W11" s="118"/>
      <c r="X11" s="185"/>
      <c r="Y11" s="186"/>
      <c r="Z11" s="186"/>
      <c r="AA11" s="186"/>
      <c r="AB11" s="186"/>
      <c r="AC11" s="186"/>
    </row>
    <row r="12" spans="1:29" s="166" customFormat="1" ht="12" customHeight="1" x14ac:dyDescent="0.2">
      <c r="A12" s="104" t="s">
        <v>322</v>
      </c>
      <c r="F12" s="190"/>
      <c r="I12" s="190"/>
      <c r="J12" s="190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W12" s="104" t="s">
        <v>319</v>
      </c>
      <c r="X12" s="183"/>
      <c r="Y12" s="191"/>
      <c r="Z12" s="191"/>
      <c r="AA12" s="191"/>
      <c r="AB12" s="191"/>
      <c r="AC12" s="191"/>
    </row>
    <row r="13" spans="1:29" ht="12" customHeight="1" x14ac:dyDescent="0.2">
      <c r="A13" s="186" t="s">
        <v>323</v>
      </c>
      <c r="B13" s="117"/>
      <c r="C13" s="117">
        <v>53.47</v>
      </c>
      <c r="D13" s="110">
        <v>41.44</v>
      </c>
      <c r="E13" s="187">
        <v>42.9</v>
      </c>
      <c r="F13" s="192">
        <v>34.770000000000003</v>
      </c>
      <c r="G13" s="193">
        <v>38.61</v>
      </c>
      <c r="H13" s="193">
        <v>34.71</v>
      </c>
      <c r="I13" s="184">
        <v>36.67</v>
      </c>
      <c r="J13" s="184">
        <v>31.97</v>
      </c>
      <c r="K13" s="184">
        <v>40.18</v>
      </c>
      <c r="L13" s="184">
        <v>42.86</v>
      </c>
      <c r="M13" s="184">
        <v>26.66</v>
      </c>
      <c r="N13" s="184">
        <v>26.38</v>
      </c>
      <c r="O13" s="184">
        <v>24.4</v>
      </c>
      <c r="P13" s="184">
        <v>26.55</v>
      </c>
      <c r="Q13" s="184">
        <v>26.84</v>
      </c>
      <c r="R13" s="184">
        <v>26.26</v>
      </c>
      <c r="S13" s="184">
        <v>24.95</v>
      </c>
      <c r="T13" s="184">
        <v>23.7</v>
      </c>
      <c r="U13" s="184">
        <v>21.33</v>
      </c>
      <c r="W13" s="194" t="s">
        <v>324</v>
      </c>
      <c r="X13" s="185"/>
      <c r="Y13" s="195"/>
      <c r="Z13" s="186"/>
      <c r="AA13" s="186"/>
      <c r="AB13" s="186"/>
      <c r="AC13" s="186"/>
    </row>
    <row r="14" spans="1:29" ht="12" customHeight="1" x14ac:dyDescent="0.2">
      <c r="A14" s="186" t="s">
        <v>325</v>
      </c>
      <c r="B14" s="117"/>
      <c r="C14" s="117">
        <v>1.03</v>
      </c>
      <c r="D14" s="110">
        <v>1.02</v>
      </c>
      <c r="E14" s="187">
        <v>1.25</v>
      </c>
      <c r="F14" s="192">
        <v>2.84</v>
      </c>
      <c r="G14" s="193">
        <v>2.7</v>
      </c>
      <c r="H14" s="193">
        <v>2.5</v>
      </c>
      <c r="I14" s="184">
        <v>2.06</v>
      </c>
      <c r="J14" s="184">
        <v>2.3199999999999998</v>
      </c>
      <c r="K14" s="184">
        <v>1.96</v>
      </c>
      <c r="L14" s="184">
        <v>1.92</v>
      </c>
      <c r="M14" s="184">
        <v>1.52</v>
      </c>
      <c r="N14" s="184">
        <v>0.81</v>
      </c>
      <c r="O14" s="184">
        <v>1.54</v>
      </c>
      <c r="P14" s="184">
        <v>4.41</v>
      </c>
      <c r="Q14" s="184">
        <v>4.5</v>
      </c>
      <c r="R14" s="184">
        <v>4.5999999999999996</v>
      </c>
      <c r="S14" s="184">
        <v>4.7</v>
      </c>
      <c r="T14" s="184">
        <v>4.8099999999999996</v>
      </c>
      <c r="U14" s="184">
        <v>4.33</v>
      </c>
      <c r="W14" s="194" t="s">
        <v>326</v>
      </c>
      <c r="X14" s="185"/>
      <c r="Y14" s="195"/>
      <c r="Z14" s="186"/>
      <c r="AA14" s="186"/>
      <c r="AB14" s="186"/>
      <c r="AC14" s="186"/>
    </row>
    <row r="15" spans="1:29" ht="12" customHeight="1" x14ac:dyDescent="0.2">
      <c r="A15" s="186" t="s">
        <v>327</v>
      </c>
      <c r="B15" s="117"/>
      <c r="C15" s="117">
        <v>5.93</v>
      </c>
      <c r="D15" s="110">
        <v>5.81</v>
      </c>
      <c r="E15" s="187">
        <v>4.2699999999999996</v>
      </c>
      <c r="F15" s="192">
        <v>4.6100000000000003</v>
      </c>
      <c r="G15" s="193">
        <v>6.21</v>
      </c>
      <c r="H15" s="196">
        <v>7.43</v>
      </c>
      <c r="I15" s="184">
        <v>7.58</v>
      </c>
      <c r="J15" s="184">
        <v>9.1</v>
      </c>
      <c r="K15" s="184">
        <v>14.7</v>
      </c>
      <c r="L15" s="184">
        <v>7.42</v>
      </c>
      <c r="M15" s="184">
        <v>5.07</v>
      </c>
      <c r="N15" s="184">
        <v>8.18</v>
      </c>
      <c r="O15" s="184">
        <v>9.99</v>
      </c>
      <c r="P15" s="184">
        <v>11.37</v>
      </c>
      <c r="Q15" s="184">
        <v>11.5</v>
      </c>
      <c r="R15" s="184">
        <v>11.66</v>
      </c>
      <c r="S15" s="184">
        <v>11.92</v>
      </c>
      <c r="T15" s="184">
        <v>12.19</v>
      </c>
      <c r="U15" s="184">
        <v>10.97</v>
      </c>
      <c r="W15" s="194" t="s">
        <v>328</v>
      </c>
      <c r="X15" s="185"/>
      <c r="Y15" s="195"/>
      <c r="Z15" s="186"/>
      <c r="AA15" s="186"/>
      <c r="AB15" s="186"/>
      <c r="AC15" s="186"/>
    </row>
    <row r="16" spans="1:29" ht="12" customHeight="1" x14ac:dyDescent="0.2">
      <c r="A16" s="186" t="s">
        <v>329</v>
      </c>
      <c r="B16" s="117"/>
      <c r="C16" s="117">
        <v>0</v>
      </c>
      <c r="D16" s="110">
        <v>0</v>
      </c>
      <c r="E16" s="187">
        <v>0</v>
      </c>
      <c r="F16" s="192">
        <v>0.01</v>
      </c>
      <c r="G16" s="193">
        <v>0</v>
      </c>
      <c r="H16" s="193">
        <v>0</v>
      </c>
      <c r="I16" s="184">
        <v>0.03</v>
      </c>
      <c r="J16" s="184">
        <v>0.01</v>
      </c>
      <c r="K16" s="184">
        <v>0</v>
      </c>
      <c r="L16" s="184">
        <v>0.04</v>
      </c>
      <c r="M16" s="184">
        <v>0.05</v>
      </c>
      <c r="N16" s="184">
        <v>0.2</v>
      </c>
      <c r="O16" s="184">
        <v>0</v>
      </c>
      <c r="P16" s="184">
        <v>0.01</v>
      </c>
      <c r="Q16" s="184">
        <v>0.01</v>
      </c>
      <c r="R16" s="184">
        <v>0</v>
      </c>
      <c r="S16" s="184">
        <v>0</v>
      </c>
      <c r="T16" s="184">
        <v>0</v>
      </c>
      <c r="U16" s="184">
        <v>0</v>
      </c>
      <c r="W16" s="194" t="s">
        <v>330</v>
      </c>
      <c r="X16" s="185"/>
      <c r="Y16" s="195"/>
      <c r="Z16" s="186"/>
      <c r="AA16" s="186"/>
      <c r="AB16" s="186"/>
      <c r="AC16" s="186"/>
    </row>
    <row r="17" spans="1:29" ht="12" customHeight="1" x14ac:dyDescent="0.2">
      <c r="A17" s="186" t="s">
        <v>331</v>
      </c>
      <c r="B17" s="117"/>
      <c r="C17" s="117">
        <v>0</v>
      </c>
      <c r="D17" s="110">
        <v>0</v>
      </c>
      <c r="E17" s="187">
        <v>0</v>
      </c>
      <c r="F17" s="192">
        <v>0</v>
      </c>
      <c r="G17" s="193">
        <v>0</v>
      </c>
      <c r="H17" s="193">
        <v>0</v>
      </c>
      <c r="I17" s="184">
        <v>0</v>
      </c>
      <c r="J17" s="184">
        <v>0</v>
      </c>
      <c r="K17" s="184">
        <v>0.01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W17" s="194" t="s">
        <v>332</v>
      </c>
      <c r="X17" s="185"/>
      <c r="Y17" s="195"/>
      <c r="Z17" s="186"/>
      <c r="AA17" s="186"/>
      <c r="AB17" s="186"/>
      <c r="AC17" s="186"/>
    </row>
    <row r="18" spans="1:29" ht="12" customHeight="1" x14ac:dyDescent="0.2">
      <c r="A18" s="186" t="s">
        <v>333</v>
      </c>
      <c r="B18" s="117"/>
      <c r="C18" s="117">
        <v>75.33</v>
      </c>
      <c r="D18" s="110">
        <v>63.22</v>
      </c>
      <c r="E18" s="187">
        <v>59.96</v>
      </c>
      <c r="F18" s="192">
        <v>63.85</v>
      </c>
      <c r="G18" s="193">
        <v>60.84</v>
      </c>
      <c r="H18" s="193">
        <v>60.63</v>
      </c>
      <c r="I18" s="184">
        <v>63.4</v>
      </c>
      <c r="J18" s="184">
        <v>52.7</v>
      </c>
      <c r="K18" s="184">
        <v>47.85</v>
      </c>
      <c r="L18" s="184">
        <v>35.64</v>
      </c>
      <c r="M18" s="184">
        <v>44.61</v>
      </c>
      <c r="N18" s="184">
        <v>35.79</v>
      </c>
      <c r="O18" s="184">
        <v>41.95</v>
      </c>
      <c r="P18" s="184">
        <v>41.66</v>
      </c>
      <c r="Q18" s="184">
        <v>42.28</v>
      </c>
      <c r="R18" s="184">
        <v>26.69</v>
      </c>
      <c r="S18" s="184">
        <v>6.81</v>
      </c>
      <c r="T18" s="184">
        <v>1.84</v>
      </c>
      <c r="U18" s="184">
        <v>1.66</v>
      </c>
      <c r="W18" s="194" t="s">
        <v>334</v>
      </c>
      <c r="X18" s="185"/>
      <c r="Y18" s="195"/>
      <c r="Z18" s="186"/>
      <c r="AA18" s="186"/>
      <c r="AB18" s="186"/>
      <c r="AC18" s="186"/>
    </row>
    <row r="19" spans="1:29" ht="12" customHeight="1" x14ac:dyDescent="0.2">
      <c r="A19" s="186" t="s">
        <v>335</v>
      </c>
      <c r="B19" s="117"/>
      <c r="C19" s="117">
        <v>1.92</v>
      </c>
      <c r="D19" s="110">
        <v>2.15</v>
      </c>
      <c r="E19" s="187">
        <v>0.32</v>
      </c>
      <c r="F19" s="192">
        <v>0.17</v>
      </c>
      <c r="G19" s="193">
        <v>0.46</v>
      </c>
      <c r="H19" s="193">
        <v>0.68</v>
      </c>
      <c r="I19" s="184">
        <v>0.44</v>
      </c>
      <c r="J19" s="184">
        <v>0.53</v>
      </c>
      <c r="K19" s="184">
        <v>0.56999999999999995</v>
      </c>
      <c r="L19" s="184">
        <v>0.37</v>
      </c>
      <c r="M19" s="184">
        <v>1.0900000000000001</v>
      </c>
      <c r="N19" s="184">
        <v>0.51</v>
      </c>
      <c r="O19" s="184">
        <v>1.57</v>
      </c>
      <c r="P19" s="184">
        <v>1.95</v>
      </c>
      <c r="Q19" s="184">
        <v>2</v>
      </c>
      <c r="R19" s="184">
        <v>2.04</v>
      </c>
      <c r="S19" s="184">
        <v>2.08</v>
      </c>
      <c r="T19" s="184">
        <v>2.13</v>
      </c>
      <c r="U19" s="184">
        <v>1.88</v>
      </c>
      <c r="W19" s="194" t="s">
        <v>336</v>
      </c>
      <c r="X19" s="185"/>
      <c r="Y19" s="195"/>
      <c r="Z19" s="186"/>
      <c r="AA19" s="186"/>
      <c r="AB19" s="186"/>
      <c r="AC19" s="186"/>
    </row>
    <row r="20" spans="1:29" ht="12" customHeight="1" x14ac:dyDescent="0.2">
      <c r="A20" s="186" t="s">
        <v>337</v>
      </c>
      <c r="B20" s="117"/>
      <c r="C20" s="117">
        <v>5.04</v>
      </c>
      <c r="D20" s="110">
        <v>1.98</v>
      </c>
      <c r="E20" s="187">
        <v>5.28</v>
      </c>
      <c r="F20" s="192">
        <v>1.1299999999999999</v>
      </c>
      <c r="G20" s="193">
        <v>1.91</v>
      </c>
      <c r="H20" s="193">
        <v>4.74</v>
      </c>
      <c r="I20" s="184">
        <v>1.18</v>
      </c>
      <c r="J20" s="184">
        <v>0.88</v>
      </c>
      <c r="K20" s="184">
        <v>1.66</v>
      </c>
      <c r="L20" s="184">
        <v>2.59</v>
      </c>
      <c r="M20" s="184">
        <v>6.57</v>
      </c>
      <c r="N20" s="184">
        <v>8.08</v>
      </c>
      <c r="O20" s="184">
        <v>8.85</v>
      </c>
      <c r="P20" s="184">
        <v>5.79</v>
      </c>
      <c r="Q20" s="184">
        <v>5.92</v>
      </c>
      <c r="R20" s="184">
        <v>6.05</v>
      </c>
      <c r="S20" s="184">
        <v>6.18</v>
      </c>
      <c r="T20" s="184">
        <v>6.32</v>
      </c>
      <c r="U20" s="184">
        <v>5.69</v>
      </c>
      <c r="W20" s="194" t="s">
        <v>338</v>
      </c>
      <c r="X20" s="185"/>
      <c r="Y20" s="195"/>
      <c r="Z20" s="186"/>
      <c r="AA20" s="186"/>
      <c r="AB20" s="186"/>
      <c r="AC20" s="186"/>
    </row>
    <row r="21" spans="1:29" ht="12" customHeight="1" x14ac:dyDescent="0.2">
      <c r="A21" s="186" t="s">
        <v>339</v>
      </c>
      <c r="B21" s="117"/>
      <c r="C21" s="117">
        <v>1.95</v>
      </c>
      <c r="D21" s="110">
        <v>1.59</v>
      </c>
      <c r="E21" s="187">
        <v>1.22</v>
      </c>
      <c r="F21" s="192">
        <v>0.62</v>
      </c>
      <c r="G21" s="193">
        <v>1.02</v>
      </c>
      <c r="H21" s="193">
        <v>1.18</v>
      </c>
      <c r="I21" s="184">
        <v>0.62</v>
      </c>
      <c r="J21" s="184">
        <v>0.64</v>
      </c>
      <c r="K21" s="184">
        <v>1.06</v>
      </c>
      <c r="L21" s="184">
        <v>0.97</v>
      </c>
      <c r="M21" s="184">
        <v>13.39</v>
      </c>
      <c r="N21" s="184">
        <v>2.96</v>
      </c>
      <c r="O21" s="184">
        <v>3.11</v>
      </c>
      <c r="P21" s="184">
        <v>4.0999999999999996</v>
      </c>
      <c r="Q21" s="184">
        <v>4.18</v>
      </c>
      <c r="R21" s="184">
        <v>4.28</v>
      </c>
      <c r="S21" s="184">
        <v>4.37</v>
      </c>
      <c r="T21" s="184">
        <v>4.47</v>
      </c>
      <c r="U21" s="184">
        <v>4</v>
      </c>
      <c r="W21" s="194" t="s">
        <v>340</v>
      </c>
      <c r="X21" s="185"/>
      <c r="Y21" s="195"/>
      <c r="Z21" s="186"/>
      <c r="AA21" s="186"/>
      <c r="AB21" s="186"/>
      <c r="AC21" s="186"/>
    </row>
    <row r="22" spans="1:29" ht="12" customHeight="1" x14ac:dyDescent="0.2">
      <c r="A22" s="186" t="s">
        <v>341</v>
      </c>
      <c r="B22" s="117"/>
      <c r="C22" s="117">
        <v>0</v>
      </c>
      <c r="D22" s="110">
        <v>0</v>
      </c>
      <c r="E22" s="187">
        <v>0</v>
      </c>
      <c r="F22" s="192">
        <v>0</v>
      </c>
      <c r="G22" s="193">
        <v>0</v>
      </c>
      <c r="H22" s="193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0.46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W22" s="109" t="s">
        <v>342</v>
      </c>
      <c r="X22" s="185"/>
      <c r="Y22" s="195"/>
      <c r="Z22" s="186"/>
      <c r="AA22" s="186"/>
      <c r="AB22" s="186"/>
      <c r="AC22" s="186"/>
    </row>
    <row r="23" spans="1:29" ht="12" customHeight="1" x14ac:dyDescent="0.2">
      <c r="A23" s="175"/>
      <c r="B23" s="176"/>
      <c r="C23" s="176"/>
      <c r="D23" s="176"/>
      <c r="E23" s="176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76"/>
      <c r="W23" s="176"/>
      <c r="X23" s="198"/>
      <c r="Y23" s="186"/>
      <c r="Z23" s="186"/>
      <c r="AA23" s="186"/>
      <c r="AB23" s="186"/>
      <c r="AC23" s="186"/>
    </row>
    <row r="24" spans="1:29" ht="12" customHeight="1" x14ac:dyDescent="0.2">
      <c r="G24" s="171"/>
      <c r="H24" s="171"/>
      <c r="W24" s="116"/>
      <c r="X24" s="185"/>
      <c r="AA24" s="186"/>
      <c r="AB24" s="186"/>
      <c r="AC24" s="186"/>
    </row>
    <row r="25" spans="1:29" ht="12" customHeight="1" x14ac:dyDescent="0.2">
      <c r="A25" s="77" t="s">
        <v>210</v>
      </c>
      <c r="W25" s="116"/>
      <c r="X25" s="185"/>
      <c r="AA25" s="186"/>
      <c r="AB25" s="186"/>
      <c r="AC25" s="186"/>
    </row>
    <row r="26" spans="1:29" ht="12" customHeight="1" x14ac:dyDescent="0.2">
      <c r="A26" s="102" t="s">
        <v>140</v>
      </c>
      <c r="X26" s="185"/>
      <c r="Y26" s="186"/>
      <c r="Z26" s="186"/>
      <c r="AA26" s="186"/>
      <c r="AB26" s="186"/>
      <c r="AC26" s="186"/>
    </row>
    <row r="27" spans="1:29" ht="12" customHeight="1" x14ac:dyDescent="0.2">
      <c r="A27" s="109"/>
      <c r="X27" s="185"/>
      <c r="Y27" s="186"/>
      <c r="Z27" s="186"/>
      <c r="AA27" s="186"/>
      <c r="AB27" s="186"/>
      <c r="AC27" s="186"/>
    </row>
    <row r="28" spans="1:29" ht="12" customHeight="1" x14ac:dyDescent="0.2">
      <c r="A28" s="113" t="s">
        <v>211</v>
      </c>
      <c r="B28" s="199"/>
      <c r="C28" s="199"/>
      <c r="D28" s="199"/>
      <c r="E28" s="199"/>
      <c r="F28" s="200"/>
      <c r="G28" s="173"/>
      <c r="H28" s="173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X28" s="185"/>
      <c r="Y28" s="186"/>
      <c r="Z28" s="186"/>
      <c r="AA28" s="186"/>
      <c r="AB28" s="186"/>
      <c r="AC28" s="186"/>
    </row>
    <row r="29" spans="1:29" ht="12" customHeight="1" x14ac:dyDescent="0.2">
      <c r="A29" s="113" t="s">
        <v>146</v>
      </c>
      <c r="B29" s="201"/>
      <c r="C29" s="201"/>
      <c r="D29" s="201"/>
      <c r="E29" s="201"/>
      <c r="F29" s="202"/>
      <c r="G29" s="173"/>
      <c r="H29" s="173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X29" s="185"/>
      <c r="Y29" s="186"/>
      <c r="Z29" s="186"/>
      <c r="AA29" s="186"/>
      <c r="AB29" s="186"/>
      <c r="AC29" s="186"/>
    </row>
    <row r="30" spans="1:29" ht="12" customHeight="1" x14ac:dyDescent="0.2">
      <c r="A30" s="203"/>
      <c r="B30" s="204"/>
      <c r="C30" s="204"/>
      <c r="D30" s="204"/>
      <c r="E30" s="204"/>
      <c r="F30" s="205"/>
      <c r="G30" s="173"/>
      <c r="H30" s="173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W30" s="113"/>
      <c r="X30" s="185"/>
      <c r="Y30" s="186"/>
      <c r="Z30" s="186"/>
      <c r="AA30" s="186"/>
      <c r="AB30" s="186"/>
      <c r="AC30" s="186"/>
    </row>
    <row r="31" spans="1:29" ht="12" customHeight="1" x14ac:dyDescent="0.2">
      <c r="A31" s="203"/>
      <c r="B31" s="204"/>
      <c r="C31" s="204"/>
      <c r="D31" s="204"/>
      <c r="E31" s="204"/>
      <c r="F31" s="205"/>
      <c r="G31" s="173"/>
      <c r="H31" s="173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W31" s="173"/>
      <c r="X31" s="185"/>
      <c r="Y31" s="186"/>
      <c r="Z31" s="186"/>
      <c r="AA31" s="186"/>
      <c r="AB31" s="186"/>
      <c r="AC31" s="186"/>
    </row>
    <row r="32" spans="1:29" ht="12" customHeight="1" x14ac:dyDescent="0.2">
      <c r="B32" s="206"/>
      <c r="C32" s="206"/>
      <c r="D32" s="206"/>
      <c r="E32" s="206"/>
      <c r="F32" s="207"/>
      <c r="W32" s="173"/>
      <c r="X32" s="185"/>
      <c r="Y32" s="186"/>
      <c r="Z32" s="186"/>
      <c r="AA32" s="186"/>
      <c r="AB32" s="186"/>
      <c r="AC32" s="186"/>
    </row>
    <row r="33" spans="2:29" s="169" customFormat="1" ht="12" customHeight="1" x14ac:dyDescent="0.2">
      <c r="B33" s="206"/>
      <c r="C33" s="206"/>
      <c r="D33" s="206"/>
      <c r="E33" s="206"/>
      <c r="F33" s="207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W33" s="173"/>
      <c r="X33" s="185"/>
      <c r="Y33" s="186"/>
      <c r="Z33" s="186"/>
      <c r="AA33" s="186"/>
      <c r="AB33" s="186"/>
      <c r="AC33" s="186"/>
    </row>
    <row r="34" spans="2:29" s="169" customFormat="1" ht="12" customHeight="1" x14ac:dyDescent="0.2">
      <c r="B34" s="206"/>
      <c r="C34" s="206"/>
      <c r="D34" s="206"/>
      <c r="E34" s="206"/>
      <c r="F34" s="207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W34" s="173"/>
      <c r="X34" s="185"/>
      <c r="Y34" s="186"/>
      <c r="Z34" s="186"/>
      <c r="AA34" s="186"/>
      <c r="AB34" s="186"/>
      <c r="AC34" s="186"/>
    </row>
    <row r="35" spans="2:29" s="169" customFormat="1" ht="12" customHeight="1" x14ac:dyDescent="0.2">
      <c r="F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X35" s="185"/>
      <c r="Y35" s="186"/>
      <c r="Z35" s="186"/>
      <c r="AA35" s="186"/>
      <c r="AB35" s="186"/>
      <c r="AC35" s="186"/>
    </row>
    <row r="36" spans="2:29" s="169" customFormat="1" ht="12" customHeight="1" x14ac:dyDescent="0.2">
      <c r="F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X36" s="185"/>
      <c r="Y36" s="186"/>
      <c r="Z36" s="186"/>
      <c r="AA36" s="186"/>
      <c r="AB36" s="186"/>
      <c r="AC36" s="186"/>
    </row>
    <row r="37" spans="2:29" s="169" customFormat="1" ht="12" customHeight="1" x14ac:dyDescent="0.2">
      <c r="F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X37" s="185"/>
      <c r="Y37" s="186"/>
      <c r="Z37" s="186"/>
      <c r="AA37" s="186"/>
      <c r="AB37" s="186"/>
      <c r="AC37" s="186"/>
    </row>
    <row r="38" spans="2:29" s="169" customFormat="1" ht="12" customHeight="1" x14ac:dyDescent="0.2">
      <c r="F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X38" s="185"/>
      <c r="Y38" s="186"/>
      <c r="Z38" s="186"/>
      <c r="AA38" s="186"/>
      <c r="AB38" s="186"/>
      <c r="AC38" s="186"/>
    </row>
    <row r="39" spans="2:29" s="169" customFormat="1" ht="12" customHeight="1" x14ac:dyDescent="0.2">
      <c r="F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X39" s="185"/>
      <c r="Y39" s="186"/>
      <c r="Z39" s="186"/>
      <c r="AA39" s="186"/>
      <c r="AB39" s="186"/>
      <c r="AC39" s="186"/>
    </row>
    <row r="40" spans="2:29" s="169" customFormat="1" ht="12" customHeight="1" x14ac:dyDescent="0.2">
      <c r="F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X40" s="185"/>
      <c r="Y40" s="186"/>
      <c r="Z40" s="186"/>
      <c r="AA40" s="186"/>
      <c r="AB40" s="186"/>
      <c r="AC40" s="186"/>
    </row>
    <row r="41" spans="2:29" s="169" customFormat="1" ht="12" customHeight="1" x14ac:dyDescent="0.2">
      <c r="F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X41" s="185"/>
      <c r="Y41" s="186"/>
      <c r="Z41" s="186"/>
      <c r="AA41" s="186"/>
      <c r="AB41" s="186"/>
      <c r="AC41" s="186"/>
    </row>
    <row r="42" spans="2:29" s="169" customFormat="1" ht="12" customHeight="1" x14ac:dyDescent="0.2">
      <c r="F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X42" s="185"/>
      <c r="Y42" s="186"/>
      <c r="Z42" s="186"/>
      <c r="AA42" s="186"/>
      <c r="AB42" s="186"/>
      <c r="AC42" s="186"/>
    </row>
    <row r="43" spans="2:29" s="169" customFormat="1" ht="12" customHeight="1" x14ac:dyDescent="0.2">
      <c r="F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X43" s="185"/>
      <c r="Y43" s="186"/>
      <c r="Z43" s="186"/>
      <c r="AA43" s="186"/>
      <c r="AB43" s="186"/>
      <c r="AC43" s="186"/>
    </row>
    <row r="44" spans="2:29" s="169" customFormat="1" ht="12" customHeight="1" x14ac:dyDescent="0.2">
      <c r="F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X44" s="185"/>
      <c r="Y44" s="186"/>
      <c r="Z44" s="186"/>
      <c r="AA44" s="186"/>
      <c r="AB44" s="186"/>
      <c r="AC44" s="186"/>
    </row>
  </sheetData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30"/>
  <sheetViews>
    <sheetView showGridLines="0" workbookViewId="0"/>
  </sheetViews>
  <sheetFormatPr defaultColWidth="9.7109375" defaultRowHeight="12" customHeight="1" x14ac:dyDescent="0.2"/>
  <cols>
    <col min="1" max="1" width="37.85546875" style="203" customWidth="1"/>
    <col min="2" max="2" width="2" style="203" customWidth="1"/>
    <col min="3" max="5" width="6.42578125" style="173" customWidth="1"/>
    <col min="6" max="6" width="6.42578125" style="174" customWidth="1"/>
    <col min="7" max="21" width="6.42578125" style="173" customWidth="1"/>
    <col min="22" max="22" width="2.28515625" style="173" bestFit="1" customWidth="1"/>
    <col min="23" max="23" width="32.5703125" style="173" customWidth="1"/>
    <col min="24" max="24" width="21.28515625" style="173" customWidth="1"/>
    <col min="25" max="16384" width="9.7109375" style="173"/>
  </cols>
  <sheetData>
    <row r="1" spans="1:27" s="210" customFormat="1" ht="12" customHeight="1" x14ac:dyDescent="0.2">
      <c r="A1" s="208" t="s">
        <v>343</v>
      </c>
      <c r="B1" s="20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W1" s="208" t="s">
        <v>343</v>
      </c>
    </row>
    <row r="2" spans="1:27" ht="12" customHeight="1" x14ac:dyDescent="0.2">
      <c r="A2" s="211" t="s">
        <v>0</v>
      </c>
      <c r="B2" s="211"/>
      <c r="C2" s="212"/>
      <c r="D2" s="212"/>
      <c r="E2" s="212"/>
      <c r="F2" s="21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W2" s="211" t="s">
        <v>0</v>
      </c>
    </row>
    <row r="3" spans="1:27" ht="12" customHeight="1" x14ac:dyDescent="0.2">
      <c r="A3" s="214" t="s">
        <v>344</v>
      </c>
      <c r="B3" s="214"/>
      <c r="C3" s="212"/>
      <c r="D3" s="212"/>
      <c r="F3" s="213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W3" s="215" t="s">
        <v>13</v>
      </c>
    </row>
    <row r="4" spans="1:27" ht="12" customHeight="1" x14ac:dyDescent="0.2">
      <c r="A4" s="172" t="s">
        <v>314</v>
      </c>
      <c r="B4" s="172"/>
      <c r="F4" s="173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W4" s="172" t="s">
        <v>315</v>
      </c>
    </row>
    <row r="5" spans="1:27" ht="12" customHeight="1" x14ac:dyDescent="0.2">
      <c r="A5" s="216"/>
      <c r="B5" s="216"/>
      <c r="C5" s="217"/>
      <c r="D5" s="217"/>
      <c r="E5" s="217"/>
      <c r="F5" s="217"/>
      <c r="G5" s="217"/>
      <c r="H5" s="217"/>
      <c r="I5" s="59"/>
      <c r="J5" s="59"/>
      <c r="K5" s="59"/>
      <c r="L5" s="59"/>
      <c r="M5" s="59"/>
      <c r="N5" s="59"/>
      <c r="O5" s="59"/>
      <c r="P5" s="145"/>
      <c r="Q5" s="145"/>
      <c r="R5" s="145"/>
      <c r="S5" s="145"/>
      <c r="T5" s="145"/>
      <c r="U5" s="145"/>
      <c r="V5" s="217"/>
      <c r="W5" s="217"/>
    </row>
    <row r="6" spans="1:27" ht="12" customHeight="1" x14ac:dyDescent="0.2">
      <c r="A6" s="573"/>
      <c r="B6" s="573"/>
      <c r="C6" s="563">
        <v>2000</v>
      </c>
      <c r="D6" s="563">
        <v>2001</v>
      </c>
      <c r="E6" s="563">
        <v>2002</v>
      </c>
      <c r="F6" s="564">
        <v>2003</v>
      </c>
      <c r="G6" s="574">
        <v>2004</v>
      </c>
      <c r="H6" s="574">
        <v>2005</v>
      </c>
      <c r="I6" s="560">
        <v>2006</v>
      </c>
      <c r="J6" s="560">
        <v>2007</v>
      </c>
      <c r="K6" s="560">
        <v>2008</v>
      </c>
      <c r="L6" s="560">
        <v>2009</v>
      </c>
      <c r="M6" s="560">
        <v>2010</v>
      </c>
      <c r="N6" s="560">
        <v>2011</v>
      </c>
      <c r="O6" s="560">
        <v>2012</v>
      </c>
      <c r="P6" s="148">
        <v>2013</v>
      </c>
      <c r="Q6" s="148">
        <v>2014</v>
      </c>
      <c r="R6" s="148">
        <v>2015</v>
      </c>
      <c r="S6" s="148">
        <v>2016</v>
      </c>
      <c r="T6" s="148">
        <v>2017</v>
      </c>
      <c r="U6" s="148">
        <v>2018</v>
      </c>
      <c r="V6" s="217"/>
      <c r="W6" s="574"/>
    </row>
    <row r="7" spans="1:27" ht="12" customHeight="1" x14ac:dyDescent="0.2"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7" s="210" customFormat="1" ht="12" customHeight="1" x14ac:dyDescent="0.2">
      <c r="A8" s="218" t="s">
        <v>345</v>
      </c>
      <c r="B8" s="218"/>
      <c r="C8" s="219">
        <v>400.95</v>
      </c>
      <c r="D8" s="219">
        <v>355.02</v>
      </c>
      <c r="E8" s="220">
        <v>314.04000000000002</v>
      </c>
      <c r="F8" s="221">
        <v>345.41</v>
      </c>
      <c r="G8" s="134">
        <v>392</v>
      </c>
      <c r="H8" s="134">
        <v>447.75</v>
      </c>
      <c r="I8" s="134">
        <v>450.62</v>
      </c>
      <c r="J8" s="134">
        <v>528.78</v>
      </c>
      <c r="K8" s="134">
        <v>666.95</v>
      </c>
      <c r="L8" s="134">
        <v>608.19000000000005</v>
      </c>
      <c r="M8" s="134">
        <v>614.89</v>
      </c>
      <c r="N8" s="134">
        <v>635.98</v>
      </c>
      <c r="O8" s="134">
        <v>606.20000000000005</v>
      </c>
      <c r="P8" s="134">
        <v>619.86</v>
      </c>
      <c r="Q8" s="134">
        <v>647.34</v>
      </c>
      <c r="R8" s="134">
        <v>599.32000000000005</v>
      </c>
      <c r="S8" s="134">
        <v>576.74</v>
      </c>
      <c r="T8" s="134">
        <v>534.37</v>
      </c>
      <c r="U8" s="134">
        <v>815.41</v>
      </c>
      <c r="W8" s="183" t="s">
        <v>346</v>
      </c>
      <c r="X8" s="183"/>
      <c r="Y8" s="183"/>
      <c r="Z8" s="183"/>
      <c r="AA8" s="183"/>
    </row>
    <row r="9" spans="1:27" ht="12" customHeight="1" x14ac:dyDescent="0.2">
      <c r="F9" s="173"/>
      <c r="X9" s="222"/>
      <c r="Y9" s="222"/>
      <c r="Z9" s="222"/>
      <c r="AA9" s="185"/>
    </row>
    <row r="10" spans="1:27" ht="12" customHeight="1" x14ac:dyDescent="0.2">
      <c r="A10" s="223" t="s">
        <v>347</v>
      </c>
      <c r="B10" s="223"/>
      <c r="C10" s="224">
        <v>66.900000000000006</v>
      </c>
      <c r="D10" s="224">
        <v>61.07</v>
      </c>
      <c r="E10" s="225">
        <v>59.42</v>
      </c>
      <c r="F10" s="226">
        <v>61.61</v>
      </c>
      <c r="G10" s="227">
        <v>64.900000000000006</v>
      </c>
      <c r="H10" s="227">
        <v>70.900000000000006</v>
      </c>
      <c r="I10" s="227">
        <v>69.88</v>
      </c>
      <c r="J10" s="227">
        <v>84.66</v>
      </c>
      <c r="K10" s="227">
        <v>100.17</v>
      </c>
      <c r="L10" s="227">
        <v>99.12</v>
      </c>
      <c r="M10" s="227">
        <v>102.58</v>
      </c>
      <c r="N10" s="227">
        <v>117.86</v>
      </c>
      <c r="O10" s="227">
        <v>121.6</v>
      </c>
      <c r="P10" s="227">
        <v>122.97</v>
      </c>
      <c r="Q10" s="227">
        <v>127.63</v>
      </c>
      <c r="R10" s="227">
        <v>121.83</v>
      </c>
      <c r="S10" s="227">
        <v>114.61</v>
      </c>
      <c r="T10" s="227">
        <v>89.44</v>
      </c>
      <c r="U10" s="227">
        <v>100.46</v>
      </c>
      <c r="W10" s="228" t="s">
        <v>348</v>
      </c>
      <c r="X10" s="224"/>
      <c r="Y10" s="224"/>
      <c r="Z10" s="224"/>
      <c r="AA10" s="228"/>
    </row>
    <row r="11" spans="1:27" ht="12" customHeight="1" x14ac:dyDescent="0.2">
      <c r="A11" s="223" t="s">
        <v>349</v>
      </c>
      <c r="B11" s="223"/>
      <c r="C11" s="224">
        <v>10.61</v>
      </c>
      <c r="D11" s="224">
        <v>9.68</v>
      </c>
      <c r="E11" s="225">
        <v>9.93</v>
      </c>
      <c r="F11" s="226">
        <v>8.81</v>
      </c>
      <c r="G11" s="227">
        <v>10.01</v>
      </c>
      <c r="H11" s="227">
        <v>11.66</v>
      </c>
      <c r="I11" s="227">
        <v>11.36</v>
      </c>
      <c r="J11" s="227">
        <v>14.68</v>
      </c>
      <c r="K11" s="227">
        <v>17.25</v>
      </c>
      <c r="L11" s="227">
        <v>18.170000000000002</v>
      </c>
      <c r="M11" s="227">
        <v>18.37</v>
      </c>
      <c r="N11" s="227">
        <v>23.75</v>
      </c>
      <c r="O11" s="227">
        <v>22.27</v>
      </c>
      <c r="P11" s="227">
        <v>20.92</v>
      </c>
      <c r="Q11" s="227">
        <v>23.12</v>
      </c>
      <c r="R11" s="227">
        <v>23.84</v>
      </c>
      <c r="S11" s="227">
        <v>24.76</v>
      </c>
      <c r="T11" s="227">
        <v>21.6</v>
      </c>
      <c r="U11" s="227">
        <v>36.97</v>
      </c>
      <c r="W11" s="228" t="s">
        <v>350</v>
      </c>
      <c r="X11" s="224"/>
      <c r="Y11" s="224"/>
      <c r="Z11" s="224"/>
      <c r="AA11" s="228"/>
    </row>
    <row r="12" spans="1:27" ht="12" customHeight="1" x14ac:dyDescent="0.2">
      <c r="A12" s="223" t="s">
        <v>351</v>
      </c>
      <c r="B12" s="223"/>
      <c r="C12" s="224">
        <v>9.4499999999999993</v>
      </c>
      <c r="D12" s="224">
        <v>7.52</v>
      </c>
      <c r="E12" s="225">
        <v>6.19</v>
      </c>
      <c r="F12" s="226">
        <v>5.86</v>
      </c>
      <c r="G12" s="227">
        <v>7.82</v>
      </c>
      <c r="H12" s="227">
        <v>6.74</v>
      </c>
      <c r="I12" s="227">
        <v>9.74</v>
      </c>
      <c r="J12" s="227">
        <v>11.58</v>
      </c>
      <c r="K12" s="227">
        <v>13.42</v>
      </c>
      <c r="L12" s="227">
        <v>14.32</v>
      </c>
      <c r="M12" s="227">
        <v>17.41</v>
      </c>
      <c r="N12" s="227">
        <v>11.04</v>
      </c>
      <c r="O12" s="227">
        <v>14.5</v>
      </c>
      <c r="P12" s="227">
        <v>11.82</v>
      </c>
      <c r="Q12" s="227">
        <v>12.54</v>
      </c>
      <c r="R12" s="227">
        <v>10.07</v>
      </c>
      <c r="S12" s="227">
        <v>10.41</v>
      </c>
      <c r="T12" s="227">
        <v>11.29</v>
      </c>
      <c r="U12" s="227">
        <v>28.45</v>
      </c>
      <c r="W12" s="228" t="s">
        <v>352</v>
      </c>
      <c r="X12" s="224"/>
      <c r="Y12" s="224"/>
      <c r="Z12" s="224"/>
      <c r="AA12" s="228"/>
    </row>
    <row r="13" spans="1:27" ht="12" customHeight="1" x14ac:dyDescent="0.2">
      <c r="A13" s="223" t="s">
        <v>353</v>
      </c>
      <c r="B13" s="223"/>
      <c r="C13" s="224">
        <v>38.33</v>
      </c>
      <c r="D13" s="224">
        <v>34.74</v>
      </c>
      <c r="E13" s="225">
        <v>29.52</v>
      </c>
      <c r="F13" s="226">
        <v>37.25</v>
      </c>
      <c r="G13" s="227">
        <v>43.46</v>
      </c>
      <c r="H13" s="227">
        <v>59.19</v>
      </c>
      <c r="I13" s="227">
        <v>69.7</v>
      </c>
      <c r="J13" s="227">
        <v>90.84</v>
      </c>
      <c r="K13" s="227">
        <v>133.16999999999999</v>
      </c>
      <c r="L13" s="227">
        <v>99.55</v>
      </c>
      <c r="M13" s="227">
        <v>101.7</v>
      </c>
      <c r="N13" s="227">
        <v>130.99</v>
      </c>
      <c r="O13" s="227">
        <v>133.33000000000001</v>
      </c>
      <c r="P13" s="227">
        <v>139.9</v>
      </c>
      <c r="Q13" s="227">
        <v>129.12</v>
      </c>
      <c r="R13" s="227">
        <v>91.79</v>
      </c>
      <c r="S13" s="227">
        <v>73.34</v>
      </c>
      <c r="T13" s="227">
        <v>78.180000000000007</v>
      </c>
      <c r="U13" s="227">
        <v>91.53</v>
      </c>
      <c r="W13" s="228" t="s">
        <v>330</v>
      </c>
      <c r="X13" s="224"/>
      <c r="Y13" s="224"/>
      <c r="Z13" s="224"/>
      <c r="AA13" s="228"/>
    </row>
    <row r="14" spans="1:27" ht="12" customHeight="1" x14ac:dyDescent="0.2">
      <c r="A14" s="223" t="s">
        <v>354</v>
      </c>
      <c r="B14" s="223"/>
      <c r="C14" s="224">
        <v>6.68</v>
      </c>
      <c r="D14" s="224">
        <v>8.92</v>
      </c>
      <c r="E14" s="225">
        <v>6.63</v>
      </c>
      <c r="F14" s="226">
        <v>11.23</v>
      </c>
      <c r="G14" s="227">
        <v>10.63</v>
      </c>
      <c r="H14" s="227">
        <v>4.4400000000000004</v>
      </c>
      <c r="I14" s="227">
        <v>12.63</v>
      </c>
      <c r="J14" s="227">
        <v>11.8</v>
      </c>
      <c r="K14" s="227">
        <v>19.649999999999999</v>
      </c>
      <c r="L14" s="227">
        <v>14.88</v>
      </c>
      <c r="M14" s="227">
        <v>18.45</v>
      </c>
      <c r="N14" s="227">
        <v>4.13</v>
      </c>
      <c r="O14" s="227">
        <v>3.7</v>
      </c>
      <c r="P14" s="227">
        <v>3.58</v>
      </c>
      <c r="Q14" s="227">
        <v>3.65</v>
      </c>
      <c r="R14" s="227">
        <v>9.6</v>
      </c>
      <c r="S14" s="227">
        <v>3.11</v>
      </c>
      <c r="T14" s="227">
        <v>2.02</v>
      </c>
      <c r="U14" s="227">
        <v>4.59</v>
      </c>
      <c r="W14" s="228" t="s">
        <v>355</v>
      </c>
      <c r="X14" s="224"/>
      <c r="Y14" s="224"/>
      <c r="Z14" s="224"/>
      <c r="AA14" s="228"/>
    </row>
    <row r="15" spans="1:27" ht="12" customHeight="1" x14ac:dyDescent="0.2">
      <c r="A15" s="223" t="s">
        <v>356</v>
      </c>
      <c r="B15" s="223"/>
      <c r="C15" s="224">
        <v>49.07</v>
      </c>
      <c r="D15" s="224">
        <v>40.64</v>
      </c>
      <c r="E15" s="225">
        <v>40.24</v>
      </c>
      <c r="F15" s="226">
        <v>39.22</v>
      </c>
      <c r="G15" s="227">
        <v>43.63</v>
      </c>
      <c r="H15" s="227">
        <v>50.76</v>
      </c>
      <c r="I15" s="227">
        <v>54.97</v>
      </c>
      <c r="J15" s="227">
        <v>53.52</v>
      </c>
      <c r="K15" s="227">
        <v>55.52</v>
      </c>
      <c r="L15" s="227">
        <v>51.49</v>
      </c>
      <c r="M15" s="227">
        <v>49.18</v>
      </c>
      <c r="N15" s="227">
        <v>46.04</v>
      </c>
      <c r="O15" s="227">
        <v>42.45</v>
      </c>
      <c r="P15" s="227">
        <v>41.24</v>
      </c>
      <c r="Q15" s="227">
        <v>42.41</v>
      </c>
      <c r="R15" s="227">
        <v>55.35</v>
      </c>
      <c r="S15" s="227">
        <v>48.18</v>
      </c>
      <c r="T15" s="227">
        <v>43.29</v>
      </c>
      <c r="U15" s="227">
        <v>58.57</v>
      </c>
      <c r="W15" s="228" t="s">
        <v>334</v>
      </c>
      <c r="X15" s="224"/>
      <c r="Y15" s="224"/>
      <c r="Z15" s="224"/>
      <c r="AA15" s="228"/>
    </row>
    <row r="16" spans="1:27" ht="12" customHeight="1" x14ac:dyDescent="0.2">
      <c r="A16" s="223" t="s">
        <v>357</v>
      </c>
      <c r="B16" s="223"/>
      <c r="C16" s="224">
        <v>69.64</v>
      </c>
      <c r="D16" s="224">
        <v>68.25</v>
      </c>
      <c r="E16" s="225">
        <v>52.71</v>
      </c>
      <c r="F16" s="226">
        <v>57.42</v>
      </c>
      <c r="G16" s="227">
        <v>66.61</v>
      </c>
      <c r="H16" s="227">
        <v>73.78</v>
      </c>
      <c r="I16" s="227">
        <v>68.63</v>
      </c>
      <c r="J16" s="227">
        <v>85.8</v>
      </c>
      <c r="K16" s="227">
        <v>109.86</v>
      </c>
      <c r="L16" s="227">
        <v>93.73</v>
      </c>
      <c r="M16" s="227">
        <v>95.29</v>
      </c>
      <c r="N16" s="227">
        <v>95.64</v>
      </c>
      <c r="O16" s="227">
        <v>89.31</v>
      </c>
      <c r="P16" s="227">
        <v>87.45</v>
      </c>
      <c r="Q16" s="227">
        <v>86.18</v>
      </c>
      <c r="R16" s="227">
        <v>83.15</v>
      </c>
      <c r="S16" s="227">
        <v>90.82</v>
      </c>
      <c r="T16" s="227">
        <v>92.44</v>
      </c>
      <c r="U16" s="227">
        <v>171.33</v>
      </c>
      <c r="W16" s="185" t="s">
        <v>336</v>
      </c>
      <c r="X16" s="224"/>
      <c r="Y16" s="222"/>
      <c r="Z16" s="222"/>
      <c r="AA16" s="185"/>
    </row>
    <row r="17" spans="1:27" ht="12" customHeight="1" x14ac:dyDescent="0.2">
      <c r="A17" s="223" t="s">
        <v>358</v>
      </c>
      <c r="B17" s="223"/>
      <c r="C17" s="224">
        <v>105.42</v>
      </c>
      <c r="D17" s="224">
        <v>83.9</v>
      </c>
      <c r="E17" s="225">
        <v>69.45</v>
      </c>
      <c r="F17" s="226">
        <v>78.72</v>
      </c>
      <c r="G17" s="227">
        <v>98.78</v>
      </c>
      <c r="H17" s="227">
        <v>113.81</v>
      </c>
      <c r="I17" s="227">
        <v>106.08</v>
      </c>
      <c r="J17" s="227">
        <v>115.31</v>
      </c>
      <c r="K17" s="227">
        <v>154.27000000000001</v>
      </c>
      <c r="L17" s="227">
        <v>148.32</v>
      </c>
      <c r="M17" s="227">
        <v>139.79</v>
      </c>
      <c r="N17" s="227">
        <v>124.99</v>
      </c>
      <c r="O17" s="227">
        <v>109.45</v>
      </c>
      <c r="P17" s="227">
        <v>119.36</v>
      </c>
      <c r="Q17" s="227">
        <v>138.41</v>
      </c>
      <c r="R17" s="227">
        <v>133.4</v>
      </c>
      <c r="S17" s="227">
        <v>137.13999999999999</v>
      </c>
      <c r="T17" s="227">
        <v>138.54</v>
      </c>
      <c r="U17" s="227">
        <v>226.32</v>
      </c>
      <c r="W17" s="185" t="s">
        <v>338</v>
      </c>
      <c r="X17" s="224"/>
      <c r="Y17" s="222"/>
      <c r="Z17" s="222"/>
      <c r="AA17" s="185"/>
    </row>
    <row r="18" spans="1:27" ht="12" customHeight="1" x14ac:dyDescent="0.2">
      <c r="A18" s="223" t="s">
        <v>359</v>
      </c>
      <c r="B18" s="223"/>
      <c r="C18" s="224">
        <v>44.85</v>
      </c>
      <c r="D18" s="224">
        <v>40.28</v>
      </c>
      <c r="E18" s="225">
        <v>39.94</v>
      </c>
      <c r="F18" s="226">
        <v>44.73</v>
      </c>
      <c r="G18" s="227">
        <v>46.13</v>
      </c>
      <c r="H18" s="227">
        <v>56.46</v>
      </c>
      <c r="I18" s="227">
        <v>47.64</v>
      </c>
      <c r="J18" s="227">
        <v>60.59</v>
      </c>
      <c r="K18" s="227">
        <v>63.64</v>
      </c>
      <c r="L18" s="227">
        <v>68.61</v>
      </c>
      <c r="M18" s="227">
        <v>72.11</v>
      </c>
      <c r="N18" s="227">
        <v>81.55</v>
      </c>
      <c r="O18" s="227">
        <v>69.58</v>
      </c>
      <c r="P18" s="227">
        <v>72.59</v>
      </c>
      <c r="Q18" s="227">
        <v>84.29</v>
      </c>
      <c r="R18" s="227">
        <v>70.28</v>
      </c>
      <c r="S18" s="227">
        <v>74.36</v>
      </c>
      <c r="T18" s="227">
        <v>57.58</v>
      </c>
      <c r="U18" s="227">
        <v>97.16</v>
      </c>
      <c r="W18" s="185" t="s">
        <v>340</v>
      </c>
      <c r="X18" s="224"/>
      <c r="Y18" s="222"/>
      <c r="Z18" s="222"/>
      <c r="AA18" s="185"/>
    </row>
    <row r="19" spans="1:27" ht="12" customHeight="1" x14ac:dyDescent="0.2">
      <c r="A19" s="223" t="s">
        <v>360</v>
      </c>
      <c r="B19" s="223"/>
      <c r="C19" s="224">
        <v>0.01</v>
      </c>
      <c r="D19" s="224">
        <v>0</v>
      </c>
      <c r="E19" s="225">
        <v>0.01</v>
      </c>
      <c r="F19" s="226">
        <v>0.55000000000000004</v>
      </c>
      <c r="G19" s="227">
        <v>0.03</v>
      </c>
      <c r="H19" s="227">
        <v>0.01</v>
      </c>
      <c r="I19" s="227">
        <v>0</v>
      </c>
      <c r="J19" s="227">
        <v>0.01</v>
      </c>
      <c r="K19" s="227">
        <v>0</v>
      </c>
      <c r="L19" s="227">
        <v>0</v>
      </c>
      <c r="M19" s="227">
        <v>0.01</v>
      </c>
      <c r="N19" s="227">
        <v>0</v>
      </c>
      <c r="O19" s="227">
        <v>0.01</v>
      </c>
      <c r="P19" s="227">
        <v>0.02</v>
      </c>
      <c r="Q19" s="227">
        <v>0</v>
      </c>
      <c r="R19" s="227">
        <v>0.01</v>
      </c>
      <c r="S19" s="227">
        <v>0</v>
      </c>
      <c r="T19" s="227">
        <v>0</v>
      </c>
      <c r="U19" s="227">
        <v>0.04</v>
      </c>
      <c r="W19" s="185" t="s">
        <v>342</v>
      </c>
      <c r="X19" s="224"/>
    </row>
    <row r="20" spans="1:27" ht="12" customHeight="1" x14ac:dyDescent="0.2">
      <c r="A20" s="216"/>
      <c r="B20" s="216"/>
      <c r="C20" s="217"/>
      <c r="D20" s="217"/>
      <c r="E20" s="217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17"/>
      <c r="W20" s="217"/>
    </row>
    <row r="21" spans="1:27" ht="12" customHeight="1" x14ac:dyDescent="0.2"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</row>
    <row r="22" spans="1:27" ht="12" customHeight="1" x14ac:dyDescent="0.2">
      <c r="A22" s="77" t="s">
        <v>210</v>
      </c>
      <c r="B22" s="77"/>
    </row>
    <row r="23" spans="1:27" ht="12" customHeight="1" x14ac:dyDescent="0.2">
      <c r="A23" s="102" t="s">
        <v>140</v>
      </c>
      <c r="B23" s="230"/>
    </row>
    <row r="24" spans="1:27" ht="12" customHeight="1" x14ac:dyDescent="0.2">
      <c r="A24" s="109"/>
      <c r="C24" s="199"/>
      <c r="D24" s="199"/>
      <c r="E24" s="199"/>
      <c r="F24" s="200"/>
    </row>
    <row r="25" spans="1:27" ht="12" customHeight="1" x14ac:dyDescent="0.2">
      <c r="A25" s="113" t="s">
        <v>211</v>
      </c>
      <c r="B25" s="113"/>
      <c r="C25" s="201"/>
      <c r="D25" s="201"/>
      <c r="E25" s="201"/>
      <c r="F25" s="202"/>
    </row>
    <row r="26" spans="1:27" ht="12" customHeight="1" x14ac:dyDescent="0.2">
      <c r="A26" s="113" t="s">
        <v>146</v>
      </c>
      <c r="B26" s="113"/>
      <c r="C26" s="204"/>
      <c r="D26" s="204"/>
      <c r="E26" s="204"/>
      <c r="F26" s="205"/>
    </row>
    <row r="27" spans="1:27" ht="12" customHeight="1" x14ac:dyDescent="0.2">
      <c r="C27" s="204"/>
      <c r="D27" s="204"/>
      <c r="E27" s="204"/>
      <c r="F27" s="205"/>
    </row>
    <row r="28" spans="1:27" ht="12" customHeight="1" x14ac:dyDescent="0.2">
      <c r="C28" s="204"/>
      <c r="D28" s="204"/>
      <c r="E28" s="204"/>
      <c r="F28" s="205"/>
    </row>
    <row r="29" spans="1:27" ht="12" customHeight="1" x14ac:dyDescent="0.2">
      <c r="C29" s="204"/>
      <c r="D29" s="204"/>
      <c r="E29" s="204"/>
      <c r="F29" s="205"/>
    </row>
    <row r="30" spans="1:27" ht="12" customHeight="1" x14ac:dyDescent="0.2">
      <c r="C30" s="204"/>
      <c r="D30" s="204"/>
      <c r="E30" s="204"/>
      <c r="F30" s="205"/>
    </row>
  </sheetData>
  <pageMargins left="0" right="0" top="0.5" bottom="0" header="0" footer="0"/>
  <pageSetup scale="93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6"/>
  <sheetViews>
    <sheetView showGridLines="0" defaultGridColor="0" colorId="55" workbookViewId="0"/>
  </sheetViews>
  <sheetFormatPr defaultColWidth="9.140625" defaultRowHeight="15.95" customHeight="1" x14ac:dyDescent="0.2"/>
  <cols>
    <col min="1" max="1" width="5" style="305" customWidth="1"/>
    <col min="2" max="2" width="1.28515625" style="305" customWidth="1"/>
    <col min="3" max="3" width="1.28515625" style="236" customWidth="1"/>
    <col min="4" max="4" width="8.7109375" style="253" customWidth="1"/>
    <col min="5" max="6" width="7.7109375" style="241" customWidth="1"/>
    <col min="7" max="7" width="6.7109375" style="241" customWidth="1"/>
    <col min="8" max="8" width="7.28515625" style="241" customWidth="1"/>
    <col min="9" max="11" width="6.7109375" style="241" customWidth="1"/>
    <col min="12" max="14" width="7.7109375" style="241" customWidth="1"/>
    <col min="15" max="16" width="6.7109375" style="241" customWidth="1"/>
    <col min="17" max="17" width="7.7109375" style="277" customWidth="1"/>
    <col min="18" max="18" width="11" style="241" customWidth="1"/>
    <col min="19" max="16384" width="9.140625" style="241"/>
  </cols>
  <sheetData>
    <row r="1" spans="1:18" s="232" customFormat="1" ht="12" x14ac:dyDescent="0.2">
      <c r="A1" s="231">
        <v>7</v>
      </c>
      <c r="B1" s="231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Q1" s="234"/>
      <c r="R1" s="231"/>
    </row>
    <row r="2" spans="1:18" ht="11.25" x14ac:dyDescent="0.2">
      <c r="A2" s="235" t="s">
        <v>34</v>
      </c>
      <c r="B2" s="235"/>
      <c r="D2" s="237"/>
      <c r="E2" s="237"/>
      <c r="F2" s="238"/>
      <c r="G2" s="239"/>
      <c r="H2" s="239"/>
      <c r="I2" s="240"/>
      <c r="J2" s="240"/>
      <c r="K2" s="240"/>
      <c r="L2" s="240"/>
      <c r="M2" s="240"/>
      <c r="N2" s="240"/>
      <c r="Q2" s="242" t="s">
        <v>361</v>
      </c>
    </row>
    <row r="3" spans="1:18" ht="11.25" x14ac:dyDescent="0.2">
      <c r="A3" s="243" t="s">
        <v>14</v>
      </c>
      <c r="B3" s="243"/>
      <c r="D3" s="237"/>
      <c r="E3" s="244"/>
      <c r="F3" s="245"/>
      <c r="G3" s="246"/>
      <c r="H3" s="247"/>
      <c r="I3" s="245"/>
      <c r="J3" s="245"/>
      <c r="K3" s="245"/>
      <c r="L3" s="245"/>
      <c r="M3" s="245"/>
      <c r="N3" s="245"/>
      <c r="Q3" s="248" t="s">
        <v>15</v>
      </c>
    </row>
    <row r="4" spans="1:18" ht="11.25" x14ac:dyDescent="0.2">
      <c r="A4" s="249" t="s">
        <v>362</v>
      </c>
      <c r="B4" s="249"/>
      <c r="D4" s="245"/>
      <c r="E4" s="245"/>
      <c r="F4" s="245"/>
      <c r="G4" s="247"/>
      <c r="H4" s="247"/>
      <c r="I4" s="245"/>
      <c r="J4" s="245"/>
      <c r="K4" s="245"/>
      <c r="L4" s="245"/>
      <c r="M4" s="245"/>
      <c r="N4" s="245"/>
      <c r="Q4" s="247" t="s">
        <v>363</v>
      </c>
    </row>
    <row r="5" spans="1:18" s="253" customFormat="1" ht="11.25" x14ac:dyDescent="0.2">
      <c r="A5" s="250"/>
      <c r="B5" s="250"/>
      <c r="C5" s="251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8" s="257" customFormat="1" ht="21.95" customHeight="1" x14ac:dyDescent="0.25">
      <c r="A6" s="254"/>
      <c r="B6" s="255"/>
      <c r="C6" s="256"/>
      <c r="D6" s="593" t="s">
        <v>316</v>
      </c>
      <c r="E6" s="596" t="s">
        <v>364</v>
      </c>
      <c r="F6" s="597"/>
      <c r="G6" s="597"/>
      <c r="H6" s="597"/>
      <c r="I6" s="597"/>
      <c r="J6" s="597"/>
      <c r="K6" s="598"/>
      <c r="L6" s="596" t="s">
        <v>365</v>
      </c>
      <c r="M6" s="598"/>
      <c r="N6" s="599" t="s">
        <v>366</v>
      </c>
      <c r="O6" s="600"/>
      <c r="P6" s="601"/>
      <c r="Q6" s="602" t="s">
        <v>367</v>
      </c>
    </row>
    <row r="7" spans="1:18" s="257" customFormat="1" ht="24" customHeight="1" x14ac:dyDescent="0.25">
      <c r="A7" s="258"/>
      <c r="B7" s="259"/>
      <c r="C7" s="260"/>
      <c r="D7" s="594"/>
      <c r="E7" s="605" t="s">
        <v>316</v>
      </c>
      <c r="F7" s="607" t="s">
        <v>368</v>
      </c>
      <c r="G7" s="608"/>
      <c r="H7" s="608"/>
      <c r="I7" s="608"/>
      <c r="J7" s="609"/>
      <c r="K7" s="610" t="s">
        <v>369</v>
      </c>
      <c r="L7" s="612" t="s">
        <v>316</v>
      </c>
      <c r="M7" s="610" t="s">
        <v>370</v>
      </c>
      <c r="N7" s="612" t="s">
        <v>316</v>
      </c>
      <c r="O7" s="613" t="s">
        <v>371</v>
      </c>
      <c r="P7" s="615" t="s">
        <v>372</v>
      </c>
      <c r="Q7" s="603"/>
    </row>
    <row r="8" spans="1:18" s="257" customFormat="1" ht="53.45" customHeight="1" x14ac:dyDescent="0.25">
      <c r="A8" s="261"/>
      <c r="B8" s="262"/>
      <c r="C8" s="263"/>
      <c r="D8" s="595"/>
      <c r="E8" s="606"/>
      <c r="F8" s="590" t="s">
        <v>316</v>
      </c>
      <c r="G8" s="646" t="s">
        <v>373</v>
      </c>
      <c r="H8" s="647" t="s">
        <v>374</v>
      </c>
      <c r="I8" s="647" t="s">
        <v>375</v>
      </c>
      <c r="J8" s="648" t="s">
        <v>376</v>
      </c>
      <c r="K8" s="611"/>
      <c r="L8" s="611"/>
      <c r="M8" s="611"/>
      <c r="N8" s="611"/>
      <c r="O8" s="614"/>
      <c r="P8" s="616"/>
      <c r="Q8" s="604"/>
    </row>
    <row r="9" spans="1:18" ht="18" customHeight="1" x14ac:dyDescent="0.2">
      <c r="A9" s="264"/>
      <c r="B9" s="265"/>
      <c r="C9" s="266"/>
      <c r="D9" s="267"/>
      <c r="E9" s="268"/>
      <c r="F9" s="269"/>
      <c r="G9" s="270"/>
      <c r="H9" s="270"/>
      <c r="I9" s="270"/>
      <c r="J9" s="270"/>
      <c r="K9" s="270"/>
      <c r="L9" s="270"/>
      <c r="M9" s="270"/>
      <c r="N9" s="271"/>
      <c r="O9" s="270"/>
      <c r="P9" s="270"/>
      <c r="Q9" s="269"/>
    </row>
    <row r="10" spans="1:18" ht="18.75" customHeight="1" x14ac:dyDescent="0.2">
      <c r="A10" s="272"/>
      <c r="B10" s="252"/>
      <c r="C10" s="273"/>
      <c r="D10" s="274"/>
      <c r="E10" s="275"/>
      <c r="F10" s="276"/>
      <c r="G10" s="277"/>
      <c r="H10" s="277"/>
      <c r="I10" s="251"/>
      <c r="J10" s="277"/>
      <c r="K10" s="278" t="s">
        <v>377</v>
      </c>
      <c r="L10" s="276"/>
      <c r="M10" s="277"/>
      <c r="N10" s="276"/>
      <c r="O10" s="277"/>
      <c r="P10" s="277"/>
      <c r="Q10" s="276"/>
    </row>
    <row r="11" spans="1:18" ht="11.25" customHeight="1" x14ac:dyDescent="0.2">
      <c r="A11" s="272"/>
      <c r="B11" s="279"/>
      <c r="C11" s="273"/>
      <c r="D11" s="274"/>
      <c r="E11" s="275"/>
      <c r="F11" s="276"/>
      <c r="G11" s="277"/>
      <c r="H11" s="277"/>
      <c r="I11" s="277"/>
      <c r="J11" s="277"/>
      <c r="K11" s="277"/>
      <c r="L11" s="277"/>
      <c r="M11" s="277"/>
      <c r="N11" s="280"/>
      <c r="O11" s="277"/>
      <c r="P11" s="277"/>
      <c r="Q11" s="276"/>
    </row>
    <row r="12" spans="1:18" s="657" customFormat="1" ht="15.75" customHeight="1" x14ac:dyDescent="0.2">
      <c r="A12" s="649">
        <v>2018</v>
      </c>
      <c r="B12" s="650"/>
      <c r="C12" s="651"/>
      <c r="D12" s="652" t="s">
        <v>204</v>
      </c>
      <c r="E12" s="653" t="s">
        <v>204</v>
      </c>
      <c r="F12" s="654" t="s">
        <v>204</v>
      </c>
      <c r="G12" s="655" t="s">
        <v>204</v>
      </c>
      <c r="H12" s="655" t="s">
        <v>204</v>
      </c>
      <c r="I12" s="655" t="s">
        <v>204</v>
      </c>
      <c r="J12" s="655" t="s">
        <v>204</v>
      </c>
      <c r="K12" s="656" t="s">
        <v>204</v>
      </c>
      <c r="L12" s="656" t="s">
        <v>204</v>
      </c>
      <c r="M12" s="656" t="s">
        <v>204</v>
      </c>
      <c r="N12" s="656" t="s">
        <v>204</v>
      </c>
      <c r="O12" s="655" t="s">
        <v>204</v>
      </c>
      <c r="P12" s="655" t="s">
        <v>204</v>
      </c>
      <c r="Q12" s="654" t="s">
        <v>204</v>
      </c>
    </row>
    <row r="13" spans="1:18" s="657" customFormat="1" ht="15.75" customHeight="1" x14ac:dyDescent="0.2">
      <c r="A13" s="649">
        <v>2017</v>
      </c>
      <c r="B13" s="650"/>
      <c r="C13" s="651"/>
      <c r="D13" s="652" t="s">
        <v>204</v>
      </c>
      <c r="E13" s="653" t="s">
        <v>204</v>
      </c>
      <c r="F13" s="654" t="s">
        <v>204</v>
      </c>
      <c r="G13" s="655" t="s">
        <v>204</v>
      </c>
      <c r="H13" s="655" t="s">
        <v>204</v>
      </c>
      <c r="I13" s="655" t="s">
        <v>204</v>
      </c>
      <c r="J13" s="655" t="s">
        <v>204</v>
      </c>
      <c r="K13" s="656" t="s">
        <v>204</v>
      </c>
      <c r="L13" s="656" t="s">
        <v>204</v>
      </c>
      <c r="M13" s="656" t="s">
        <v>204</v>
      </c>
      <c r="N13" s="656" t="s">
        <v>204</v>
      </c>
      <c r="O13" s="655" t="s">
        <v>204</v>
      </c>
      <c r="P13" s="655" t="s">
        <v>204</v>
      </c>
      <c r="Q13" s="654" t="s">
        <v>204</v>
      </c>
    </row>
    <row r="14" spans="1:18" ht="15.75" customHeight="1" x14ac:dyDescent="0.2">
      <c r="A14" s="272">
        <v>2016</v>
      </c>
      <c r="B14" s="279"/>
      <c r="C14" s="273"/>
      <c r="D14" s="281" t="str">
        <f>'[2]A-8'!D22</f>
        <v>…</v>
      </c>
      <c r="E14" s="282" t="str">
        <f>'[2]A-8'!E22</f>
        <v>…</v>
      </c>
      <c r="F14" s="282" t="str">
        <f>'[2]A-8'!F22</f>
        <v>…</v>
      </c>
      <c r="G14" s="286" t="str">
        <f>'[2]A-8'!G22</f>
        <v>…</v>
      </c>
      <c r="H14" s="286" t="str">
        <f>'[2]A-8'!H22</f>
        <v>…</v>
      </c>
      <c r="I14" s="286" t="str">
        <f>'[2]A-8'!I22</f>
        <v>…</v>
      </c>
      <c r="J14" s="286" t="str">
        <f>'[2]A-8'!J22</f>
        <v>…</v>
      </c>
      <c r="K14" s="287" t="str">
        <f>'[2]A-8'!K22</f>
        <v>…</v>
      </c>
      <c r="L14" s="282" t="str">
        <f>'[2]A-8'!L22</f>
        <v>…</v>
      </c>
      <c r="M14" s="282" t="str">
        <f>'[2]A-8'!M22</f>
        <v>…</v>
      </c>
      <c r="N14" s="282" t="str">
        <f>'[2]A-8'!N22</f>
        <v>…</v>
      </c>
      <c r="O14" s="286" t="str">
        <f>'[2]A-8'!O22</f>
        <v>…</v>
      </c>
      <c r="P14" s="287" t="str">
        <f>'[2]A-8'!P22</f>
        <v>…</v>
      </c>
      <c r="Q14" s="282" t="str">
        <f>'[2]A-8'!Q22</f>
        <v>…</v>
      </c>
    </row>
    <row r="15" spans="1:18" ht="15.75" customHeight="1" x14ac:dyDescent="0.2">
      <c r="A15" s="272">
        <v>2015</v>
      </c>
      <c r="B15" s="279"/>
      <c r="C15" s="273"/>
      <c r="D15" s="281" t="str">
        <f>'[2]A-8'!D23</f>
        <v>…</v>
      </c>
      <c r="E15" s="282" t="str">
        <f>'[2]A-8'!E23</f>
        <v>…</v>
      </c>
      <c r="F15" s="282" t="str">
        <f>'[2]A-8'!F23</f>
        <v>…</v>
      </c>
      <c r="G15" s="286" t="str">
        <f>'[2]A-8'!G23</f>
        <v>…</v>
      </c>
      <c r="H15" s="286" t="str">
        <f>'[2]A-8'!H23</f>
        <v>…</v>
      </c>
      <c r="I15" s="286" t="str">
        <f>'[2]A-8'!I23</f>
        <v>…</v>
      </c>
      <c r="J15" s="286" t="str">
        <f>'[2]A-8'!J23</f>
        <v>…</v>
      </c>
      <c r="K15" s="287" t="str">
        <f>'[2]A-8'!K23</f>
        <v>…</v>
      </c>
      <c r="L15" s="282" t="str">
        <f>'[2]A-8'!L23</f>
        <v>…</v>
      </c>
      <c r="M15" s="282" t="str">
        <f>'[2]A-8'!M23</f>
        <v>…</v>
      </c>
      <c r="N15" s="282" t="str">
        <f>'[2]A-8'!N23</f>
        <v>…</v>
      </c>
      <c r="O15" s="286" t="str">
        <f>'[2]A-8'!O23</f>
        <v>…</v>
      </c>
      <c r="P15" s="287" t="str">
        <f>'[2]A-8'!P23</f>
        <v>…</v>
      </c>
      <c r="Q15" s="282" t="str">
        <f>'[2]A-8'!Q23</f>
        <v>…</v>
      </c>
    </row>
    <row r="16" spans="1:18" ht="15.75" customHeight="1" x14ac:dyDescent="0.2">
      <c r="A16" s="272">
        <v>2014</v>
      </c>
      <c r="B16" s="279"/>
      <c r="C16" s="273"/>
      <c r="D16" s="281" t="str">
        <f>'[2]A-8'!D24</f>
        <v>…</v>
      </c>
      <c r="E16" s="282" t="str">
        <f>'[2]A-8'!E24</f>
        <v>…</v>
      </c>
      <c r="F16" s="282" t="str">
        <f>'[2]A-8'!F24</f>
        <v>…</v>
      </c>
      <c r="G16" s="286" t="str">
        <f>'[2]A-8'!G24</f>
        <v>…</v>
      </c>
      <c r="H16" s="286" t="str">
        <f>'[2]A-8'!H24</f>
        <v>…</v>
      </c>
      <c r="I16" s="286" t="str">
        <f>'[2]A-8'!I24</f>
        <v>…</v>
      </c>
      <c r="J16" s="286" t="str">
        <f>'[2]A-8'!J24</f>
        <v>…</v>
      </c>
      <c r="K16" s="287" t="str">
        <f>'[2]A-8'!K24</f>
        <v>…</v>
      </c>
      <c r="L16" s="282" t="str">
        <f>'[2]A-8'!L24</f>
        <v>…</v>
      </c>
      <c r="M16" s="282" t="str">
        <f>'[2]A-8'!M24</f>
        <v>…</v>
      </c>
      <c r="N16" s="282" t="str">
        <f>'[2]A-8'!N24</f>
        <v>…</v>
      </c>
      <c r="O16" s="286" t="str">
        <f>'[2]A-8'!O24</f>
        <v>…</v>
      </c>
      <c r="P16" s="287" t="str">
        <f>'[2]A-8'!P24</f>
        <v>…</v>
      </c>
      <c r="Q16" s="282" t="str">
        <f>'[2]A-8'!Q24</f>
        <v>…</v>
      </c>
    </row>
    <row r="17" spans="1:17" ht="15.75" customHeight="1" x14ac:dyDescent="0.2">
      <c r="A17" s="272">
        <v>2013</v>
      </c>
      <c r="B17" s="279"/>
      <c r="C17" s="273"/>
      <c r="D17" s="281" t="str">
        <f>'[2]A-8'!D25</f>
        <v>…</v>
      </c>
      <c r="E17" s="282" t="str">
        <f>'[2]A-8'!E25</f>
        <v>…</v>
      </c>
      <c r="F17" s="282" t="str">
        <f>'[2]A-8'!F25</f>
        <v>…</v>
      </c>
      <c r="G17" s="286" t="str">
        <f>'[2]A-8'!G25</f>
        <v>…</v>
      </c>
      <c r="H17" s="286" t="str">
        <f>'[2]A-8'!H25</f>
        <v>…</v>
      </c>
      <c r="I17" s="286" t="str">
        <f>'[2]A-8'!I25</f>
        <v>…</v>
      </c>
      <c r="J17" s="286" t="str">
        <f>'[2]A-8'!J25</f>
        <v>…</v>
      </c>
      <c r="K17" s="287" t="str">
        <f>'[2]A-8'!K25</f>
        <v>…</v>
      </c>
      <c r="L17" s="282" t="str">
        <f>'[2]A-8'!L25</f>
        <v>…</v>
      </c>
      <c r="M17" s="282" t="str">
        <f>'[2]A-8'!M25</f>
        <v>…</v>
      </c>
      <c r="N17" s="282" t="str">
        <f>'[2]A-8'!N25</f>
        <v>…</v>
      </c>
      <c r="O17" s="286" t="str">
        <f>'[2]A-8'!O25</f>
        <v>…</v>
      </c>
      <c r="P17" s="287" t="str">
        <f>'[2]A-8'!P25</f>
        <v>…</v>
      </c>
      <c r="Q17" s="282" t="str">
        <f>'[2]A-8'!Q25</f>
        <v>…</v>
      </c>
    </row>
    <row r="18" spans="1:17" ht="15.95" customHeight="1" x14ac:dyDescent="0.2">
      <c r="A18" s="272">
        <v>2012</v>
      </c>
      <c r="B18" s="279"/>
      <c r="C18" s="283"/>
      <c r="D18" s="281">
        <v>29.259432</v>
      </c>
      <c r="E18" s="282">
        <v>24.292380000000001</v>
      </c>
      <c r="F18" s="282">
        <v>23.579545999999997</v>
      </c>
      <c r="G18" s="286">
        <v>0</v>
      </c>
      <c r="H18" s="286">
        <v>0</v>
      </c>
      <c r="I18" s="286">
        <v>0</v>
      </c>
      <c r="J18" s="286">
        <v>1.0406E-2</v>
      </c>
      <c r="K18" s="287">
        <v>0.69934699999999994</v>
      </c>
      <c r="L18" s="282">
        <v>3.5165700000000002</v>
      </c>
      <c r="M18" s="282">
        <v>3.5163850000000001</v>
      </c>
      <c r="N18" s="282">
        <v>0.18723500000000001</v>
      </c>
      <c r="O18" s="286">
        <v>0</v>
      </c>
      <c r="P18" s="287">
        <v>1.9265000000000001E-2</v>
      </c>
      <c r="Q18" s="282">
        <v>3.1399999999999999E-4</v>
      </c>
    </row>
    <row r="19" spans="1:17" ht="15.95" customHeight="1" x14ac:dyDescent="0.2">
      <c r="A19" s="272">
        <v>2011</v>
      </c>
      <c r="B19" s="284"/>
      <c r="C19" s="283"/>
      <c r="D19" s="281" t="str">
        <f>'[2]A-8'!D31</f>
        <v>…</v>
      </c>
      <c r="E19" s="282" t="str">
        <f>'[2]A-8'!E31</f>
        <v>…</v>
      </c>
      <c r="F19" s="282" t="str">
        <f>'[2]A-8'!F31</f>
        <v>…</v>
      </c>
      <c r="G19" s="286" t="str">
        <f>'[2]A-8'!G31</f>
        <v>…</v>
      </c>
      <c r="H19" s="286" t="str">
        <f>'[2]A-8'!H31</f>
        <v>…</v>
      </c>
      <c r="I19" s="286" t="str">
        <f>'[2]A-8'!I31</f>
        <v>…</v>
      </c>
      <c r="J19" s="286" t="str">
        <f>'[2]A-8'!J31</f>
        <v>…</v>
      </c>
      <c r="K19" s="287" t="str">
        <f>'[2]A-8'!K31</f>
        <v>…</v>
      </c>
      <c r="L19" s="282" t="str">
        <f>'[2]A-8'!L31</f>
        <v>…</v>
      </c>
      <c r="M19" s="282" t="str">
        <f>'[2]A-8'!M31</f>
        <v>…</v>
      </c>
      <c r="N19" s="282" t="str">
        <f>'[2]A-8'!N31</f>
        <v>…</v>
      </c>
      <c r="O19" s="286" t="str">
        <f>'[2]A-8'!O31</f>
        <v>…</v>
      </c>
      <c r="P19" s="287" t="str">
        <f>'[2]A-8'!P31</f>
        <v>…</v>
      </c>
      <c r="Q19" s="282" t="str">
        <f>'[2]A-8'!Q31</f>
        <v>…</v>
      </c>
    </row>
    <row r="20" spans="1:17" ht="15.95" customHeight="1" x14ac:dyDescent="0.2">
      <c r="A20" s="272">
        <v>2010</v>
      </c>
      <c r="B20" s="279"/>
      <c r="C20" s="283"/>
      <c r="D20" s="281">
        <f>'[2]A-8'!D34</f>
        <v>27.908078</v>
      </c>
      <c r="E20" s="282">
        <f>'[2]A-8'!E34</f>
        <v>21.085318999999998</v>
      </c>
      <c r="F20" s="282">
        <f>'[2]A-8'!F34</f>
        <v>20.186017</v>
      </c>
      <c r="G20" s="286">
        <f>'[2]A-8'!G34</f>
        <v>1.3704000000000001E-2</v>
      </c>
      <c r="H20" s="286">
        <f>'[2]A-8'!H34</f>
        <v>0</v>
      </c>
      <c r="I20" s="286">
        <f>'[2]A-8'!I34</f>
        <v>0</v>
      </c>
      <c r="J20" s="286">
        <f>'[2]A-8'!J34</f>
        <v>0</v>
      </c>
      <c r="K20" s="287">
        <f>'[2]A-8'!K34</f>
        <v>0.89930200000000005</v>
      </c>
      <c r="L20" s="282">
        <f>'[2]A-8'!L34</f>
        <v>4.716145</v>
      </c>
      <c r="M20" s="282">
        <f>'[2]A-8'!M34</f>
        <v>4.716145</v>
      </c>
      <c r="N20" s="282">
        <f>'[2]A-8'!N34</f>
        <v>8.3339999999999994E-3</v>
      </c>
      <c r="O20" s="286">
        <f>'[2]A-8'!O34</f>
        <v>0</v>
      </c>
      <c r="P20" s="287">
        <f>'[2]A-8'!P34</f>
        <v>1.0986000000000001E-2</v>
      </c>
      <c r="Q20" s="282">
        <f>'[2]A-8'!Q34</f>
        <v>0</v>
      </c>
    </row>
    <row r="21" spans="1:17" ht="15.95" customHeight="1" x14ac:dyDescent="0.2">
      <c r="A21" s="272">
        <v>2009</v>
      </c>
      <c r="B21" s="279"/>
      <c r="C21" s="283"/>
      <c r="D21" s="281">
        <f>'[2]A-8'!D37</f>
        <v>31.474833</v>
      </c>
      <c r="E21" s="282">
        <f>'[2]A-8'!E37</f>
        <v>19.624337000000001</v>
      </c>
      <c r="F21" s="282">
        <f>'[2]A-8'!F37</f>
        <v>19.317294</v>
      </c>
      <c r="G21" s="286">
        <f>'[2]A-8'!G37</f>
        <v>1.864E-2</v>
      </c>
      <c r="H21" s="286">
        <f>'[2]A-8'!H37</f>
        <v>0</v>
      </c>
      <c r="I21" s="286">
        <f>'[2]A-8'!I37</f>
        <v>0</v>
      </c>
      <c r="J21" s="286">
        <f>'[2]A-8'!J37</f>
        <v>0</v>
      </c>
      <c r="K21" s="287">
        <f>'[2]A-8'!K37</f>
        <v>0.25013099999999999</v>
      </c>
      <c r="L21" s="282">
        <f>'[2]A-8'!L37</f>
        <v>8.7891949999999994</v>
      </c>
      <c r="M21" s="282">
        <f>'[2]A-8'!M37</f>
        <v>8.7891949999999994</v>
      </c>
      <c r="N21" s="282">
        <f>'[2]A-8'!N37</f>
        <v>0</v>
      </c>
      <c r="O21" s="286">
        <f>'[2]A-8'!O37</f>
        <v>0</v>
      </c>
      <c r="P21" s="287">
        <f>'[2]A-8'!P37</f>
        <v>0</v>
      </c>
      <c r="Q21" s="282">
        <f>'[2]A-8'!Q37</f>
        <v>0</v>
      </c>
    </row>
    <row r="22" spans="1:17" ht="15.95" customHeight="1" x14ac:dyDescent="0.2">
      <c r="A22" s="272">
        <f>A21-1</f>
        <v>2008</v>
      </c>
      <c r="B22" s="279"/>
      <c r="C22" s="283"/>
      <c r="D22" s="281">
        <f>'[2]A-8'!D40</f>
        <v>38.132375000000003</v>
      </c>
      <c r="E22" s="282">
        <f>'[2]A-8'!E40</f>
        <v>24.590781</v>
      </c>
      <c r="F22" s="282">
        <f>'[2]A-8'!F40</f>
        <v>23.737445000000001</v>
      </c>
      <c r="G22" s="286">
        <f>'[2]A-8'!G40</f>
        <v>0.159382</v>
      </c>
      <c r="H22" s="286">
        <f>'[2]A-8'!H40</f>
        <v>0</v>
      </c>
      <c r="I22" s="286">
        <f>'[2]A-8'!I40</f>
        <v>0</v>
      </c>
      <c r="J22" s="286">
        <f>'[2]A-8'!J40</f>
        <v>0</v>
      </c>
      <c r="K22" s="287">
        <f>'[2]A-8'!K40</f>
        <v>0.79603499999999994</v>
      </c>
      <c r="L22" s="282">
        <f>'[2]A-8'!L40</f>
        <v>10.446678</v>
      </c>
      <c r="M22" s="282">
        <f>'[2]A-8'!M40</f>
        <v>10.446678</v>
      </c>
      <c r="N22" s="282">
        <f>'[2]A-8'!N40</f>
        <v>5.9999999999999995E-5</v>
      </c>
      <c r="O22" s="286">
        <f>'[2]A-8'!O40</f>
        <v>0</v>
      </c>
      <c r="P22" s="287">
        <f>'[2]A-8'!P40</f>
        <v>0</v>
      </c>
      <c r="Q22" s="282">
        <f>'[2]A-8'!Q40</f>
        <v>0</v>
      </c>
    </row>
    <row r="23" spans="1:17" ht="15.95" customHeight="1" x14ac:dyDescent="0.2">
      <c r="A23" s="272">
        <f t="shared" ref="A23:A28" si="0">A22-1</f>
        <v>2007</v>
      </c>
      <c r="B23" s="279"/>
      <c r="C23" s="283"/>
      <c r="D23" s="281">
        <f>'[2]A-8'!D43</f>
        <v>35.767642000000002</v>
      </c>
      <c r="E23" s="282">
        <f>'[2]A-8'!E43</f>
        <v>24.047262999999997</v>
      </c>
      <c r="F23" s="282">
        <f>'[2]A-8'!F43</f>
        <v>23.025682</v>
      </c>
      <c r="G23" s="286">
        <f>'[2]A-8'!G43</f>
        <v>0</v>
      </c>
      <c r="H23" s="286">
        <f>'[2]A-8'!H43</f>
        <v>0</v>
      </c>
      <c r="I23" s="286">
        <f>'[2]A-8'!I43</f>
        <v>0</v>
      </c>
      <c r="J23" s="286">
        <f>'[2]A-8'!J43</f>
        <v>0</v>
      </c>
      <c r="K23" s="287">
        <f>'[2]A-8'!K43</f>
        <v>1.0007490000000001</v>
      </c>
      <c r="L23" s="282">
        <f>'[2]A-8'!L43</f>
        <v>8.5687929999999994</v>
      </c>
      <c r="M23" s="282">
        <f>'[2]A-8'!M43</f>
        <v>8.5687929999999994</v>
      </c>
      <c r="N23" s="282">
        <f>'[2]A-8'!N43</f>
        <v>0</v>
      </c>
      <c r="O23" s="286">
        <f>'[2]A-8'!O43</f>
        <v>0</v>
      </c>
      <c r="P23" s="287">
        <f>'[2]A-8'!P43</f>
        <v>0</v>
      </c>
      <c r="Q23" s="282">
        <f>'[2]A-8'!Q43</f>
        <v>0</v>
      </c>
    </row>
    <row r="24" spans="1:17" ht="15.95" customHeight="1" x14ac:dyDescent="0.2">
      <c r="A24" s="272">
        <f t="shared" si="0"/>
        <v>2006</v>
      </c>
      <c r="B24" s="279"/>
      <c r="C24" s="283"/>
      <c r="D24" s="281">
        <f>'[2]A-8'!D46</f>
        <v>40.468606000000001</v>
      </c>
      <c r="E24" s="282">
        <f>'[2]A-8'!E46</f>
        <v>27.314117999999997</v>
      </c>
      <c r="F24" s="282">
        <f>'[2]A-8'!F46</f>
        <v>25.607013999999999</v>
      </c>
      <c r="G24" s="286">
        <f>'[2]A-8'!G46</f>
        <v>0</v>
      </c>
      <c r="H24" s="286">
        <f>'[2]A-8'!H46</f>
        <v>0</v>
      </c>
      <c r="I24" s="286">
        <f>'[2]A-8'!I46</f>
        <v>0</v>
      </c>
      <c r="J24" s="286">
        <f>'[2]A-8'!J46</f>
        <v>0</v>
      </c>
      <c r="K24" s="287">
        <f>'[2]A-8'!K46</f>
        <v>1.7065250000000001</v>
      </c>
      <c r="L24" s="282">
        <f>'[2]A-8'!L46</f>
        <v>10.980120999999999</v>
      </c>
      <c r="M24" s="282">
        <f>'[2]A-8'!M46</f>
        <v>10.980120999999999</v>
      </c>
      <c r="N24" s="282">
        <f>'[2]A-8'!N46</f>
        <v>0</v>
      </c>
      <c r="O24" s="286">
        <f>'[2]A-8'!O46</f>
        <v>0</v>
      </c>
      <c r="P24" s="287">
        <f>'[2]A-8'!P46</f>
        <v>0</v>
      </c>
      <c r="Q24" s="282">
        <f>'[2]A-8'!Q46</f>
        <v>0</v>
      </c>
    </row>
    <row r="25" spans="1:17" ht="15.95" customHeight="1" x14ac:dyDescent="0.2">
      <c r="A25" s="272">
        <f t="shared" si="0"/>
        <v>2005</v>
      </c>
      <c r="B25" s="279"/>
      <c r="C25" s="283"/>
      <c r="D25" s="281">
        <f>'[2]A-8'!D49</f>
        <v>39.103383999999998</v>
      </c>
      <c r="E25" s="282">
        <f>'[2]A-8'!E49</f>
        <v>24.347428000000001</v>
      </c>
      <c r="F25" s="282">
        <f>'[2]A-8'!F49</f>
        <v>22.674592000000001</v>
      </c>
      <c r="G25" s="286">
        <f>'[2]A-8'!G49</f>
        <v>0</v>
      </c>
      <c r="H25" s="286">
        <f>'[2]A-8'!H49</f>
        <v>0</v>
      </c>
      <c r="I25" s="286">
        <f>'[2]A-8'!I49</f>
        <v>0</v>
      </c>
      <c r="J25" s="286">
        <f>'[2]A-8'!J49</f>
        <v>0</v>
      </c>
      <c r="K25" s="287">
        <f>'[2]A-8'!K49</f>
        <v>1.6210719999999998</v>
      </c>
      <c r="L25" s="282">
        <f>'[2]A-8'!L49</f>
        <v>11.176433000000001</v>
      </c>
      <c r="M25" s="282">
        <f>'[2]A-8'!M49</f>
        <v>11.176433000000001</v>
      </c>
      <c r="N25" s="282">
        <f>'[2]A-8'!N49</f>
        <v>0</v>
      </c>
      <c r="O25" s="286">
        <f>'[2]A-8'!O49</f>
        <v>0</v>
      </c>
      <c r="P25" s="287">
        <f>'[2]A-8'!P49</f>
        <v>0</v>
      </c>
      <c r="Q25" s="282">
        <f>'[2]A-8'!Q49</f>
        <v>3.0330000000000001E-3</v>
      </c>
    </row>
    <row r="26" spans="1:17" ht="15.95" customHeight="1" x14ac:dyDescent="0.2">
      <c r="A26" s="272">
        <f t="shared" si="0"/>
        <v>2004</v>
      </c>
      <c r="B26" s="279"/>
      <c r="C26" s="283"/>
      <c r="D26" s="281">
        <f>'[2]A-8'!D52</f>
        <v>39.591988000000001</v>
      </c>
      <c r="E26" s="282">
        <f>'[2]A-8'!E52</f>
        <v>25.842489</v>
      </c>
      <c r="F26" s="282">
        <f>'[2]A-8'!F52</f>
        <v>24.213141</v>
      </c>
      <c r="G26" s="286">
        <f>'[2]A-8'!G52</f>
        <v>0</v>
      </c>
      <c r="H26" s="286">
        <f>'[2]A-8'!H52</f>
        <v>0</v>
      </c>
      <c r="I26" s="286">
        <f>'[2]A-8'!I52</f>
        <v>0</v>
      </c>
      <c r="J26" s="286">
        <f>'[2]A-8'!J52</f>
        <v>0</v>
      </c>
      <c r="K26" s="287">
        <f>'[2]A-8'!K52</f>
        <v>1.5957159999999999</v>
      </c>
      <c r="L26" s="282">
        <f>'[2]A-8'!L52</f>
        <v>11.295532999999999</v>
      </c>
      <c r="M26" s="282">
        <f>'[2]A-8'!M52</f>
        <v>11.295532999999999</v>
      </c>
      <c r="N26" s="282">
        <f>'[2]A-8'!N52</f>
        <v>7.6000000000000004E-5</v>
      </c>
      <c r="O26" s="286">
        <f>'[2]A-8'!O52</f>
        <v>0</v>
      </c>
      <c r="P26" s="287">
        <f>'[2]A-8'!P52</f>
        <v>0</v>
      </c>
      <c r="Q26" s="282">
        <f>'[2]A-8'!Q52</f>
        <v>0</v>
      </c>
    </row>
    <row r="27" spans="1:17" ht="15.95" customHeight="1" x14ac:dyDescent="0.2">
      <c r="A27" s="272">
        <f t="shared" si="0"/>
        <v>2003</v>
      </c>
      <c r="B27" s="279"/>
      <c r="C27" s="283"/>
      <c r="D27" s="281">
        <f>'[2]A-8'!E55</f>
        <v>26.929463999999999</v>
      </c>
      <c r="E27" s="282">
        <f>'[2]A-8'!F55</f>
        <v>24.718004000000001</v>
      </c>
      <c r="F27" s="282">
        <f>'[2]A-8'!G55</f>
        <v>0</v>
      </c>
      <c r="G27" s="286">
        <f>'[2]A-8'!H55</f>
        <v>0</v>
      </c>
      <c r="H27" s="286">
        <f>'[2]A-8'!I55</f>
        <v>0</v>
      </c>
      <c r="I27" s="286">
        <f>'[2]A-8'!J55</f>
        <v>0</v>
      </c>
      <c r="J27" s="286">
        <f>'[2]A-8'!K55</f>
        <v>2.1464299999999996</v>
      </c>
      <c r="K27" s="287">
        <f>'[2]A-8'!L55</f>
        <v>9.6193619999999989</v>
      </c>
      <c r="L27" s="282">
        <f>'[2]A-8'!M55</f>
        <v>9.6193619999999989</v>
      </c>
      <c r="M27" s="282">
        <f>'[2]A-8'!N55</f>
        <v>1.34E-4</v>
      </c>
      <c r="N27" s="282">
        <f>'[2]A-8'!O55</f>
        <v>0</v>
      </c>
      <c r="O27" s="286">
        <f>'[2]A-8'!P55</f>
        <v>0</v>
      </c>
      <c r="P27" s="287">
        <f>'[2]A-8'!Q55</f>
        <v>0</v>
      </c>
      <c r="Q27" s="282" t="str">
        <f>'[2]A-8'!R55</f>
        <v xml:space="preserve"> Total</v>
      </c>
    </row>
    <row r="28" spans="1:17" ht="15.95" customHeight="1" x14ac:dyDescent="0.2">
      <c r="A28" s="272">
        <f t="shared" si="0"/>
        <v>2002</v>
      </c>
      <c r="B28" s="279"/>
      <c r="C28" s="283"/>
      <c r="D28" s="281" t="str">
        <f>'[2]A-8'!D58</f>
        <v>…</v>
      </c>
      <c r="E28" s="282" t="str">
        <f>'[2]A-8'!E58</f>
        <v>…</v>
      </c>
      <c r="F28" s="282" t="str">
        <f>'[2]A-8'!F58</f>
        <v>…</v>
      </c>
      <c r="G28" s="286" t="str">
        <f>'[2]A-8'!G58</f>
        <v>…</v>
      </c>
      <c r="H28" s="286" t="str">
        <f>'[2]A-8'!H58</f>
        <v>…</v>
      </c>
      <c r="I28" s="286" t="str">
        <f>'[2]A-8'!I58</f>
        <v>…</v>
      </c>
      <c r="J28" s="286" t="str">
        <f>'[2]A-8'!J58</f>
        <v>…</v>
      </c>
      <c r="K28" s="287" t="str">
        <f>'[2]A-8'!K58</f>
        <v>…</v>
      </c>
      <c r="L28" s="282" t="str">
        <f>'[2]A-8'!L58</f>
        <v>…</v>
      </c>
      <c r="M28" s="282" t="str">
        <f>'[2]A-8'!M58</f>
        <v>…</v>
      </c>
      <c r="N28" s="282" t="str">
        <f>'[2]A-8'!N58</f>
        <v>…</v>
      </c>
      <c r="O28" s="286" t="str">
        <f>'[2]A-8'!O58</f>
        <v>…</v>
      </c>
      <c r="P28" s="287" t="str">
        <f>'[2]A-8'!P58</f>
        <v>…</v>
      </c>
      <c r="Q28" s="282" t="str">
        <f>'[2]A-8'!Q58</f>
        <v>…</v>
      </c>
    </row>
    <row r="29" spans="1:17" ht="15.95" customHeight="1" x14ac:dyDescent="0.2">
      <c r="A29" s="272">
        <v>2001</v>
      </c>
      <c r="B29" s="279"/>
      <c r="C29" s="283"/>
      <c r="D29" s="281">
        <v>41.357562000000001</v>
      </c>
      <c r="E29" s="285">
        <v>27.276221</v>
      </c>
      <c r="F29" s="282">
        <v>24.945974999999997</v>
      </c>
      <c r="G29" s="286">
        <v>2.8000000000000003E-4</v>
      </c>
      <c r="H29" s="286">
        <v>0</v>
      </c>
      <c r="I29" s="286">
        <v>0</v>
      </c>
      <c r="J29" s="286">
        <v>5.5100000000000001E-3</v>
      </c>
      <c r="K29" s="286">
        <v>2.2963770000000001</v>
      </c>
      <c r="L29" s="286">
        <v>12.192091</v>
      </c>
      <c r="M29" s="286">
        <v>12.192091</v>
      </c>
      <c r="N29" s="287">
        <v>3.3400000000000004E-4</v>
      </c>
      <c r="O29" s="286">
        <v>0</v>
      </c>
      <c r="P29" s="286">
        <v>0</v>
      </c>
      <c r="Q29" s="282">
        <v>0</v>
      </c>
    </row>
    <row r="30" spans="1:17" s="277" customFormat="1" ht="11.25" customHeight="1" x14ac:dyDescent="0.2">
      <c r="A30" s="272"/>
      <c r="B30" s="279"/>
      <c r="C30" s="273"/>
      <c r="D30" s="274"/>
      <c r="E30" s="275"/>
      <c r="F30" s="276"/>
      <c r="N30" s="280"/>
      <c r="Q30" s="276"/>
    </row>
    <row r="31" spans="1:17" s="277" customFormat="1" ht="11.25" customHeight="1" x14ac:dyDescent="0.2">
      <c r="A31" s="272"/>
      <c r="B31" s="279"/>
      <c r="C31" s="273"/>
      <c r="D31" s="288"/>
      <c r="E31" s="276"/>
      <c r="F31" s="276"/>
      <c r="N31" s="280"/>
      <c r="Q31" s="276"/>
    </row>
    <row r="32" spans="1:17" s="277" customFormat="1" ht="19.5" customHeight="1" x14ac:dyDescent="0.2">
      <c r="A32" s="288"/>
      <c r="B32" s="252"/>
      <c r="C32" s="273"/>
      <c r="D32" s="274"/>
      <c r="E32" s="275"/>
      <c r="F32" s="276"/>
      <c r="K32" s="278" t="s">
        <v>378</v>
      </c>
      <c r="L32" s="274"/>
      <c r="N32" s="276"/>
      <c r="Q32" s="276"/>
    </row>
    <row r="33" spans="1:17" ht="11.25" x14ac:dyDescent="0.2">
      <c r="A33" s="272"/>
      <c r="B33" s="279"/>
      <c r="C33" s="273"/>
      <c r="D33" s="274"/>
      <c r="E33" s="275"/>
      <c r="F33" s="276"/>
      <c r="G33" s="277"/>
      <c r="H33" s="277"/>
      <c r="I33" s="277"/>
      <c r="J33" s="277"/>
      <c r="K33" s="277"/>
      <c r="L33" s="277"/>
      <c r="M33" s="277"/>
      <c r="N33" s="280"/>
      <c r="O33" s="277"/>
      <c r="P33" s="277"/>
      <c r="Q33" s="276"/>
    </row>
    <row r="34" spans="1:17" ht="15.75" customHeight="1" x14ac:dyDescent="0.2">
      <c r="A34" s="272"/>
      <c r="B34" s="279"/>
      <c r="C34" s="273"/>
      <c r="D34" s="274"/>
      <c r="E34" s="275"/>
      <c r="F34" s="276"/>
      <c r="G34" s="277"/>
      <c r="H34" s="277"/>
      <c r="I34" s="277"/>
      <c r="J34" s="277"/>
      <c r="K34" s="277"/>
      <c r="L34" s="277"/>
      <c r="M34" s="277"/>
      <c r="N34" s="280"/>
      <c r="O34" s="277"/>
      <c r="P34" s="277"/>
      <c r="Q34" s="276"/>
    </row>
    <row r="35" spans="1:17" s="657" customFormat="1" ht="15.75" customHeight="1" x14ac:dyDescent="0.2">
      <c r="A35" s="649">
        <v>2018</v>
      </c>
      <c r="B35" s="650"/>
      <c r="C35" s="651"/>
      <c r="D35" s="652" t="s">
        <v>204</v>
      </c>
      <c r="E35" s="653" t="s">
        <v>204</v>
      </c>
      <c r="F35" s="654" t="s">
        <v>204</v>
      </c>
      <c r="G35" s="655" t="s">
        <v>204</v>
      </c>
      <c r="H35" s="655" t="s">
        <v>204</v>
      </c>
      <c r="I35" s="655" t="s">
        <v>204</v>
      </c>
      <c r="J35" s="655" t="s">
        <v>204</v>
      </c>
      <c r="K35" s="656" t="s">
        <v>204</v>
      </c>
      <c r="L35" s="656" t="s">
        <v>204</v>
      </c>
      <c r="M35" s="656" t="s">
        <v>204</v>
      </c>
      <c r="N35" s="656" t="s">
        <v>204</v>
      </c>
      <c r="O35" s="655" t="s">
        <v>204</v>
      </c>
      <c r="P35" s="655" t="s">
        <v>204</v>
      </c>
      <c r="Q35" s="654" t="s">
        <v>204</v>
      </c>
    </row>
    <row r="36" spans="1:17" s="657" customFormat="1" ht="15.75" customHeight="1" x14ac:dyDescent="0.2">
      <c r="A36" s="649">
        <v>2017</v>
      </c>
      <c r="B36" s="650"/>
      <c r="C36" s="651"/>
      <c r="D36" s="652" t="s">
        <v>204</v>
      </c>
      <c r="E36" s="653" t="s">
        <v>204</v>
      </c>
      <c r="F36" s="654" t="s">
        <v>204</v>
      </c>
      <c r="G36" s="655" t="s">
        <v>204</v>
      </c>
      <c r="H36" s="655" t="s">
        <v>204</v>
      </c>
      <c r="I36" s="655" t="s">
        <v>204</v>
      </c>
      <c r="J36" s="655" t="s">
        <v>204</v>
      </c>
      <c r="K36" s="656" t="s">
        <v>204</v>
      </c>
      <c r="L36" s="656" t="s">
        <v>204</v>
      </c>
      <c r="M36" s="656" t="s">
        <v>204</v>
      </c>
      <c r="N36" s="656" t="s">
        <v>204</v>
      </c>
      <c r="O36" s="655" t="s">
        <v>204</v>
      </c>
      <c r="P36" s="655" t="s">
        <v>204</v>
      </c>
      <c r="Q36" s="654" t="s">
        <v>204</v>
      </c>
    </row>
    <row r="37" spans="1:17" ht="15.75" customHeight="1" x14ac:dyDescent="0.2">
      <c r="A37" s="272">
        <v>2016</v>
      </c>
      <c r="B37" s="279"/>
      <c r="C37" s="273"/>
      <c r="D37" s="281" t="str">
        <f>'[2]A-9'!D22</f>
        <v>…</v>
      </c>
      <c r="E37" s="282" t="str">
        <f>'[2]A-9'!E22</f>
        <v>…</v>
      </c>
      <c r="F37" s="282" t="str">
        <f>'[2]A-9'!F22</f>
        <v>…</v>
      </c>
      <c r="G37" s="286" t="str">
        <f>'[2]A-9'!G22</f>
        <v>…</v>
      </c>
      <c r="H37" s="286" t="str">
        <f>'[2]A-9'!H22</f>
        <v>…</v>
      </c>
      <c r="I37" s="286" t="str">
        <f>'[2]A-9'!I22</f>
        <v>…</v>
      </c>
      <c r="J37" s="286" t="str">
        <f>'[2]A-9'!J22</f>
        <v>…</v>
      </c>
      <c r="K37" s="287" t="str">
        <f>'[2]A-9'!K22</f>
        <v>…</v>
      </c>
      <c r="L37" s="282" t="str">
        <f>'[2]A-9'!L22</f>
        <v>…</v>
      </c>
      <c r="M37" s="285" t="str">
        <f>'[2]A-9'!M22</f>
        <v>…</v>
      </c>
      <c r="N37" s="282" t="str">
        <f>'[2]A-9'!N22</f>
        <v>…</v>
      </c>
      <c r="O37" s="286" t="str">
        <f>'[2]A-9'!O22</f>
        <v>…</v>
      </c>
      <c r="P37" s="287" t="str">
        <f>'[2]A-9'!P22</f>
        <v>…</v>
      </c>
      <c r="Q37" s="282" t="str">
        <f>'[2]A-9'!Q22</f>
        <v>…</v>
      </c>
    </row>
    <row r="38" spans="1:17" ht="15.75" customHeight="1" x14ac:dyDescent="0.2">
      <c r="A38" s="272">
        <v>2015</v>
      </c>
      <c r="B38" s="279"/>
      <c r="C38" s="273"/>
      <c r="D38" s="281" t="str">
        <f>'[2]A-9'!D23</f>
        <v>…</v>
      </c>
      <c r="E38" s="282" t="str">
        <f>'[2]A-9'!E23</f>
        <v>…</v>
      </c>
      <c r="F38" s="282" t="str">
        <f>'[2]A-9'!F23</f>
        <v>…</v>
      </c>
      <c r="G38" s="286" t="str">
        <f>'[2]A-9'!G23</f>
        <v>…</v>
      </c>
      <c r="H38" s="286" t="str">
        <f>'[2]A-9'!H23</f>
        <v>…</v>
      </c>
      <c r="I38" s="286" t="str">
        <f>'[2]A-9'!I23</f>
        <v>…</v>
      </c>
      <c r="J38" s="286" t="str">
        <f>'[2]A-9'!J23</f>
        <v>…</v>
      </c>
      <c r="K38" s="287" t="str">
        <f>'[2]A-9'!K23</f>
        <v>…</v>
      </c>
      <c r="L38" s="282" t="str">
        <f>'[2]A-9'!L23</f>
        <v>…</v>
      </c>
      <c r="M38" s="285" t="str">
        <f>'[2]A-9'!M23</f>
        <v>…</v>
      </c>
      <c r="N38" s="282" t="str">
        <f>'[2]A-9'!N23</f>
        <v>…</v>
      </c>
      <c r="O38" s="286" t="str">
        <f>'[2]A-9'!O23</f>
        <v>…</v>
      </c>
      <c r="P38" s="287" t="str">
        <f>'[2]A-9'!P23</f>
        <v>…</v>
      </c>
      <c r="Q38" s="282" t="str">
        <f>'[2]A-9'!Q23</f>
        <v>…</v>
      </c>
    </row>
    <row r="39" spans="1:17" ht="15.75" customHeight="1" x14ac:dyDescent="0.2">
      <c r="A39" s="272">
        <v>2014</v>
      </c>
      <c r="B39" s="279"/>
      <c r="C39" s="273"/>
      <c r="D39" s="281" t="str">
        <f>'[2]A-9'!D24</f>
        <v>…</v>
      </c>
      <c r="E39" s="282" t="str">
        <f>'[2]A-9'!E24</f>
        <v>…</v>
      </c>
      <c r="F39" s="282" t="str">
        <f>'[2]A-9'!F24</f>
        <v>…</v>
      </c>
      <c r="G39" s="286" t="str">
        <f>'[2]A-9'!G24</f>
        <v>…</v>
      </c>
      <c r="H39" s="286" t="str">
        <f>'[2]A-9'!H24</f>
        <v>…</v>
      </c>
      <c r="I39" s="286" t="str">
        <f>'[2]A-9'!I24</f>
        <v>…</v>
      </c>
      <c r="J39" s="286" t="str">
        <f>'[2]A-9'!J24</f>
        <v>…</v>
      </c>
      <c r="K39" s="287" t="str">
        <f>'[2]A-9'!K24</f>
        <v>…</v>
      </c>
      <c r="L39" s="282" t="str">
        <f>'[2]A-9'!L24</f>
        <v>…</v>
      </c>
      <c r="M39" s="285" t="str">
        <f>'[2]A-9'!M24</f>
        <v>…</v>
      </c>
      <c r="N39" s="282" t="str">
        <f>'[2]A-9'!N24</f>
        <v>…</v>
      </c>
      <c r="O39" s="286" t="str">
        <f>'[2]A-9'!O24</f>
        <v>…</v>
      </c>
      <c r="P39" s="287" t="str">
        <f>'[2]A-9'!P24</f>
        <v>…</v>
      </c>
      <c r="Q39" s="282" t="str">
        <f>'[2]A-9'!Q24</f>
        <v>…</v>
      </c>
    </row>
    <row r="40" spans="1:17" ht="15.75" customHeight="1" x14ac:dyDescent="0.2">
      <c r="A40" s="272">
        <v>2013</v>
      </c>
      <c r="B40" s="279"/>
      <c r="C40" s="273"/>
      <c r="D40" s="281" t="str">
        <f>'[2]A-9'!D25</f>
        <v>…</v>
      </c>
      <c r="E40" s="282" t="str">
        <f>'[2]A-9'!E25</f>
        <v>…</v>
      </c>
      <c r="F40" s="282" t="str">
        <f>'[2]A-9'!F25</f>
        <v>…</v>
      </c>
      <c r="G40" s="286" t="str">
        <f>'[2]A-9'!G25</f>
        <v>…</v>
      </c>
      <c r="H40" s="286" t="str">
        <f>'[2]A-9'!H25</f>
        <v>…</v>
      </c>
      <c r="I40" s="286" t="str">
        <f>'[2]A-9'!I25</f>
        <v>…</v>
      </c>
      <c r="J40" s="286" t="str">
        <f>'[2]A-9'!J25</f>
        <v>…</v>
      </c>
      <c r="K40" s="287" t="str">
        <f>'[2]A-9'!K25</f>
        <v>…</v>
      </c>
      <c r="L40" s="282" t="str">
        <f>'[2]A-9'!L25</f>
        <v>…</v>
      </c>
      <c r="M40" s="285" t="str">
        <f>'[2]A-9'!M25</f>
        <v>…</v>
      </c>
      <c r="N40" s="282" t="str">
        <f>'[2]A-9'!N25</f>
        <v>…</v>
      </c>
      <c r="O40" s="286" t="str">
        <f>'[2]A-9'!O25</f>
        <v>…</v>
      </c>
      <c r="P40" s="287" t="str">
        <f>'[2]A-9'!P25</f>
        <v>…</v>
      </c>
      <c r="Q40" s="282" t="str">
        <f>'[2]A-9'!Q25</f>
        <v>…</v>
      </c>
    </row>
    <row r="41" spans="1:17" ht="15.75" customHeight="1" x14ac:dyDescent="0.2">
      <c r="A41" s="272">
        <v>2012</v>
      </c>
      <c r="B41" s="279"/>
      <c r="C41" s="283"/>
      <c r="D41" s="281">
        <v>211.86761199999998</v>
      </c>
      <c r="E41" s="282">
        <v>160.82836499999999</v>
      </c>
      <c r="F41" s="282">
        <v>78.09270699999999</v>
      </c>
      <c r="G41" s="286">
        <v>8.4244219999999999</v>
      </c>
      <c r="H41" s="286">
        <v>2.5192170000000003</v>
      </c>
      <c r="I41" s="286">
        <v>4.6935979999999997</v>
      </c>
      <c r="J41" s="286">
        <v>3.1564389999999998</v>
      </c>
      <c r="K41" s="287">
        <v>77.878134000000003</v>
      </c>
      <c r="L41" s="282">
        <v>19.411643000000002</v>
      </c>
      <c r="M41" s="285">
        <v>19.062598000000001</v>
      </c>
      <c r="N41" s="282">
        <v>2.1286990000000001</v>
      </c>
      <c r="O41" s="286">
        <v>5.0238590000000007</v>
      </c>
      <c r="P41" s="287">
        <v>5.1305730000000001</v>
      </c>
      <c r="Q41" s="282">
        <v>0.13916399999999998</v>
      </c>
    </row>
    <row r="42" spans="1:17" ht="15.95" customHeight="1" x14ac:dyDescent="0.2">
      <c r="A42" s="272">
        <v>2011</v>
      </c>
      <c r="B42" s="279"/>
      <c r="C42" s="283"/>
      <c r="D42" s="281" t="str">
        <f>'[2]A-9'!D31</f>
        <v>…</v>
      </c>
      <c r="E42" s="282" t="str">
        <f>'[2]A-9'!E31</f>
        <v>…</v>
      </c>
      <c r="F42" s="282" t="str">
        <f>'[2]A-9'!F31</f>
        <v>…</v>
      </c>
      <c r="G42" s="286" t="str">
        <f>'[2]A-9'!G31</f>
        <v>…</v>
      </c>
      <c r="H42" s="286" t="str">
        <f>'[2]A-9'!H31</f>
        <v>…</v>
      </c>
      <c r="I42" s="286" t="str">
        <f>'[2]A-9'!I31</f>
        <v>…</v>
      </c>
      <c r="J42" s="286" t="str">
        <f>'[2]A-9'!J31</f>
        <v>…</v>
      </c>
      <c r="K42" s="287" t="str">
        <f>'[2]A-9'!K31</f>
        <v>…</v>
      </c>
      <c r="L42" s="282" t="str">
        <f>'[2]A-9'!L31</f>
        <v>…</v>
      </c>
      <c r="M42" s="285" t="str">
        <f>'[2]A-9'!M31</f>
        <v>…</v>
      </c>
      <c r="N42" s="282" t="str">
        <f>'[2]A-9'!N31</f>
        <v>…</v>
      </c>
      <c r="O42" s="286" t="str">
        <f>'[2]A-9'!O31</f>
        <v>…</v>
      </c>
      <c r="P42" s="287" t="str">
        <f>'[2]A-9'!P31</f>
        <v>…</v>
      </c>
      <c r="Q42" s="282" t="str">
        <f>'[2]A-9'!Q31</f>
        <v>…</v>
      </c>
    </row>
    <row r="43" spans="1:17" ht="15.95" customHeight="1" x14ac:dyDescent="0.2">
      <c r="A43" s="272">
        <v>2010</v>
      </c>
      <c r="B43" s="279"/>
      <c r="C43" s="283"/>
      <c r="D43" s="281">
        <f>'[2]A-9'!D34</f>
        <v>224.597229</v>
      </c>
      <c r="E43" s="282">
        <f>'[2]A-9'!E34</f>
        <v>182.79465100000002</v>
      </c>
      <c r="F43" s="282">
        <f>'[2]A-9'!F34</f>
        <v>84.770876000000001</v>
      </c>
      <c r="G43" s="286">
        <f>'[2]A-9'!G34</f>
        <v>23.911750000000001</v>
      </c>
      <c r="H43" s="286">
        <f>'[2]A-9'!H34</f>
        <v>3.5496689999999997</v>
      </c>
      <c r="I43" s="286">
        <f>'[2]A-9'!I34</f>
        <v>19.01436</v>
      </c>
      <c r="J43" s="286">
        <f>'[2]A-9'!J34</f>
        <v>1.088239</v>
      </c>
      <c r="K43" s="287">
        <f>'[2]A-9'!K34</f>
        <v>93.823848999999996</v>
      </c>
      <c r="L43" s="282">
        <f>'[2]A-9'!L34</f>
        <v>18.633098</v>
      </c>
      <c r="M43" s="285">
        <f>'[2]A-9'!M34</f>
        <v>17.897548</v>
      </c>
      <c r="N43" s="282">
        <f>'[2]A-9'!N34</f>
        <v>21.004449999999999</v>
      </c>
      <c r="O43" s="286">
        <f>'[2]A-9'!O34</f>
        <v>8.9332919999999998</v>
      </c>
      <c r="P43" s="287">
        <f>'[2]A-9'!P34</f>
        <v>9.1141489999999994</v>
      </c>
      <c r="Q43" s="282">
        <f>'[2]A-9'!Q34</f>
        <v>8.4977999999999998E-2</v>
      </c>
    </row>
    <row r="44" spans="1:17" ht="15.95" customHeight="1" x14ac:dyDescent="0.2">
      <c r="A44" s="272">
        <v>2009</v>
      </c>
      <c r="B44" s="279"/>
      <c r="C44" s="283"/>
      <c r="D44" s="281">
        <f>'[2]A-9'!D37</f>
        <v>222.155644</v>
      </c>
      <c r="E44" s="282">
        <f>'[2]A-9'!E37</f>
        <v>173.90916099999998</v>
      </c>
      <c r="F44" s="282">
        <f>'[2]A-9'!F37</f>
        <v>84.752934999999994</v>
      </c>
      <c r="G44" s="286">
        <f>'[2]A-9'!G37</f>
        <v>26.356085999999998</v>
      </c>
      <c r="H44" s="286">
        <f>'[2]A-9'!H37</f>
        <v>3.2573429999999997</v>
      </c>
      <c r="I44" s="286">
        <f>'[2]A-9'!I37</f>
        <v>21.611628</v>
      </c>
      <c r="J44" s="286">
        <f>'[2]A-9'!J37</f>
        <v>1.6867729999999999</v>
      </c>
      <c r="K44" s="287">
        <f>'[2]A-9'!K37</f>
        <v>85.130645999999999</v>
      </c>
      <c r="L44" s="282">
        <f>'[2]A-9'!L37</f>
        <v>28.094550999999999</v>
      </c>
      <c r="M44" s="285">
        <f>'[2]A-9'!M37</f>
        <v>27.434920999999999</v>
      </c>
      <c r="N44" s="282">
        <f>'[2]A-9'!N37</f>
        <v>17.815761999999999</v>
      </c>
      <c r="O44" s="286">
        <f>'[2]A-9'!O37</f>
        <v>5.7345249999999997</v>
      </c>
      <c r="P44" s="287">
        <f>'[2]A-9'!P37</f>
        <v>8.4077369999999991</v>
      </c>
      <c r="Q44" s="282">
        <f>'[2]A-9'!Q37</f>
        <v>0.26927800000000002</v>
      </c>
    </row>
    <row r="45" spans="1:17" ht="15.95" customHeight="1" x14ac:dyDescent="0.2">
      <c r="A45" s="272">
        <f>A44-1</f>
        <v>2008</v>
      </c>
      <c r="B45" s="279"/>
      <c r="C45" s="283"/>
      <c r="D45" s="281">
        <f>'[2]A-9'!D40</f>
        <v>232.37466000000001</v>
      </c>
      <c r="E45" s="282">
        <f>'[2]A-9'!E40</f>
        <v>190.17676800000001</v>
      </c>
      <c r="F45" s="282">
        <f>'[2]A-9'!F40</f>
        <v>91.550778000000008</v>
      </c>
      <c r="G45" s="286">
        <f>'[2]A-9'!G40</f>
        <v>11.659316</v>
      </c>
      <c r="H45" s="286">
        <f>'[2]A-9'!H40</f>
        <v>3.5104029999999997</v>
      </c>
      <c r="I45" s="286">
        <f>'[2]A-9'!I40</f>
        <v>7.2347099999999998</v>
      </c>
      <c r="J45" s="286">
        <f>'[2]A-9'!J40</f>
        <v>1.5462580000000001</v>
      </c>
      <c r="K45" s="287">
        <f>'[2]A-9'!K40</f>
        <v>92.320779999999999</v>
      </c>
      <c r="L45" s="282">
        <f>'[2]A-9'!L40</f>
        <v>23.083424000000001</v>
      </c>
      <c r="M45" s="285">
        <f>'[2]A-9'!M40</f>
        <v>22.345251000000001</v>
      </c>
      <c r="N45" s="282">
        <f>'[2]A-9'!N40</f>
        <v>17.142225</v>
      </c>
      <c r="O45" s="286">
        <f>'[2]A-9'!O40</f>
        <v>4.572228</v>
      </c>
      <c r="P45" s="287">
        <f>'[2]A-9'!P40</f>
        <v>9.9984280000000005</v>
      </c>
      <c r="Q45" s="282">
        <f>'[2]A-9'!Q40</f>
        <v>9.9307000000000006E-2</v>
      </c>
    </row>
    <row r="46" spans="1:17" ht="15.95" customHeight="1" x14ac:dyDescent="0.2">
      <c r="A46" s="272">
        <f t="shared" ref="A46:A51" si="1">A45-1</f>
        <v>2007</v>
      </c>
      <c r="B46" s="279"/>
      <c r="C46" s="283"/>
      <c r="D46" s="281">
        <f>'[2]A-9'!D43</f>
        <v>195.73390799999999</v>
      </c>
      <c r="E46" s="282">
        <f>'[2]A-9'!E43</f>
        <v>154.644239</v>
      </c>
      <c r="F46" s="282">
        <f>'[2]A-9'!F43</f>
        <v>80.341142000000005</v>
      </c>
      <c r="G46" s="286">
        <f>'[2]A-9'!G43</f>
        <v>10.691366</v>
      </c>
      <c r="H46" s="286">
        <f>'[2]A-9'!H43</f>
        <v>3.2061709999999999</v>
      </c>
      <c r="I46" s="286">
        <f>'[2]A-9'!I43</f>
        <v>6.1662790000000003</v>
      </c>
      <c r="J46" s="286">
        <f>'[2]A-9'!J43</f>
        <v>1.4241550000000001</v>
      </c>
      <c r="K46" s="287">
        <f>'[2]A-9'!K43</f>
        <v>69.855996000000005</v>
      </c>
      <c r="L46" s="282">
        <f>'[2]A-9'!L43</f>
        <v>22.829373</v>
      </c>
      <c r="M46" s="285">
        <f>'[2]A-9'!M43</f>
        <v>22.369994999999999</v>
      </c>
      <c r="N46" s="282">
        <f>'[2]A-9'!N43</f>
        <v>15.412671</v>
      </c>
      <c r="O46" s="286">
        <f>'[2]A-9'!O43</f>
        <v>4.7615400000000001</v>
      </c>
      <c r="P46" s="287">
        <f>'[2]A-9'!P43</f>
        <v>8.1158289999999997</v>
      </c>
      <c r="Q46" s="282">
        <f>'[2]A-9'!Q43</f>
        <v>0.33259699999999998</v>
      </c>
    </row>
    <row r="47" spans="1:17" ht="15.95" customHeight="1" x14ac:dyDescent="0.2">
      <c r="A47" s="272">
        <f t="shared" si="1"/>
        <v>2006</v>
      </c>
      <c r="B47" s="279"/>
      <c r="C47" s="283"/>
      <c r="D47" s="281">
        <f>'[2]A-9'!D46</f>
        <v>166.89592499999998</v>
      </c>
      <c r="E47" s="282">
        <f>'[2]A-9'!E46</f>
        <v>128.49520799999999</v>
      </c>
      <c r="F47" s="282">
        <f>'[2]A-9'!F46</f>
        <v>63.670874000000005</v>
      </c>
      <c r="G47" s="286">
        <f>'[2]A-9'!G46</f>
        <v>6.3113380000000001</v>
      </c>
      <c r="H47" s="286">
        <f>'[2]A-9'!H46</f>
        <v>1.6236359999999999</v>
      </c>
      <c r="I47" s="286">
        <f>'[2]A-9'!I46</f>
        <v>3.806492</v>
      </c>
      <c r="J47" s="286">
        <f>'[2]A-9'!J46</f>
        <v>1.383251</v>
      </c>
      <c r="K47" s="287">
        <f>'[2]A-9'!K46</f>
        <v>60.318597000000004</v>
      </c>
      <c r="L47" s="282">
        <f>'[2]A-9'!L46</f>
        <v>21.492812000000001</v>
      </c>
      <c r="M47" s="285">
        <f>'[2]A-9'!M46</f>
        <v>21.11223</v>
      </c>
      <c r="N47" s="282">
        <f>'[2]A-9'!N46</f>
        <v>15.300660999999998</v>
      </c>
      <c r="O47" s="286">
        <f>'[2]A-9'!O46</f>
        <v>6.5041629999999993</v>
      </c>
      <c r="P47" s="287">
        <f>'[2]A-9'!P46</f>
        <v>6.6491040000000003</v>
      </c>
      <c r="Q47" s="282">
        <f>'[2]A-9'!Q46</f>
        <v>0.35347600000000001</v>
      </c>
    </row>
    <row r="48" spans="1:17" ht="15.95" customHeight="1" x14ac:dyDescent="0.2">
      <c r="A48" s="272">
        <f t="shared" si="1"/>
        <v>2005</v>
      </c>
      <c r="B48" s="279"/>
      <c r="C48" s="283"/>
      <c r="D48" s="281">
        <f>'[2]A-9'!D49</f>
        <v>165.34210200000001</v>
      </c>
      <c r="E48" s="282">
        <f>'[2]A-9'!E49</f>
        <v>126.85409200000001</v>
      </c>
      <c r="F48" s="282">
        <f>'[2]A-9'!F49</f>
        <v>62.115209</v>
      </c>
      <c r="G48" s="286">
        <f>'[2]A-9'!G49</f>
        <v>6.3673729999999997</v>
      </c>
      <c r="H48" s="286">
        <f>'[2]A-9'!H49</f>
        <v>1.1450850000000001</v>
      </c>
      <c r="I48" s="286">
        <f>'[2]A-9'!I49</f>
        <v>4.1337200000000003</v>
      </c>
      <c r="J48" s="286">
        <f>'[2]A-9'!J49</f>
        <v>1.5906640000000001</v>
      </c>
      <c r="K48" s="287">
        <f>'[2]A-9'!K49</f>
        <v>60.461599999999997</v>
      </c>
      <c r="L48" s="282">
        <f>'[2]A-9'!L49</f>
        <v>22.817289000000002</v>
      </c>
      <c r="M48" s="285">
        <f>'[2]A-9'!M49</f>
        <v>22.206849999999999</v>
      </c>
      <c r="N48" s="282">
        <f>'[2]A-9'!N49</f>
        <v>13.85201</v>
      </c>
      <c r="O48" s="286">
        <f>'[2]A-9'!O49</f>
        <v>3.575609</v>
      </c>
      <c r="P48" s="287">
        <f>'[2]A-9'!P49</f>
        <v>7.6557279999999999</v>
      </c>
      <c r="Q48" s="282">
        <f>'[2]A-9'!Q49</f>
        <v>0.47256700000000001</v>
      </c>
    </row>
    <row r="49" spans="1:17" ht="15.95" customHeight="1" x14ac:dyDescent="0.2">
      <c r="A49" s="272">
        <f t="shared" si="1"/>
        <v>2004</v>
      </c>
      <c r="B49" s="279"/>
      <c r="C49" s="283"/>
      <c r="D49" s="281">
        <f>'[2]A-9'!D52</f>
        <v>145.13800899999998</v>
      </c>
      <c r="E49" s="282">
        <f>'[2]A-9'!E52</f>
        <v>109.801458</v>
      </c>
      <c r="F49" s="282">
        <f>'[2]A-9'!F52</f>
        <v>52.546256999999997</v>
      </c>
      <c r="G49" s="286">
        <f>'[2]A-9'!G52</f>
        <v>6.2454409999999996</v>
      </c>
      <c r="H49" s="286">
        <f>'[2]A-9'!H52</f>
        <v>1.3888710000000002</v>
      </c>
      <c r="I49" s="286">
        <f>'[2]A-9'!I52</f>
        <v>3.9559530000000001</v>
      </c>
      <c r="J49" s="286">
        <f>'[2]A-9'!J52</f>
        <v>1.757676</v>
      </c>
      <c r="K49" s="287">
        <f>'[2]A-9'!K52</f>
        <v>53.291243000000001</v>
      </c>
      <c r="L49" s="282">
        <f>'[2]A-9'!L52</f>
        <v>22.909262999999999</v>
      </c>
      <c r="M49" s="285">
        <f>'[2]A-9'!M52</f>
        <v>21.738251000000002</v>
      </c>
      <c r="N49" s="282">
        <f>'[2]A-9'!N52</f>
        <v>10.917059999999999</v>
      </c>
      <c r="O49" s="286">
        <f>'[2]A-9'!O52</f>
        <v>1.854204</v>
      </c>
      <c r="P49" s="287">
        <f>'[2]A-9'!P52</f>
        <v>6.8279480000000001</v>
      </c>
      <c r="Q49" s="282">
        <f>'[2]A-9'!Q52</f>
        <v>0.105203</v>
      </c>
    </row>
    <row r="50" spans="1:17" ht="15.95" customHeight="1" x14ac:dyDescent="0.2">
      <c r="A50" s="272">
        <f t="shared" si="1"/>
        <v>2003</v>
      </c>
      <c r="B50" s="279"/>
      <c r="C50" s="283"/>
      <c r="D50" s="281">
        <f>'[2]A-9'!D55</f>
        <v>127.018269</v>
      </c>
      <c r="E50" s="282">
        <f>'[2]A-9'!E55</f>
        <v>99.286523000000003</v>
      </c>
      <c r="F50" s="282">
        <f>'[2]A-9'!F55</f>
        <v>47.628883999999999</v>
      </c>
      <c r="G50" s="286">
        <f>'[2]A-9'!G55</f>
        <v>5.5564830000000001</v>
      </c>
      <c r="H50" s="286">
        <f>'[2]A-9'!H55</f>
        <v>1.442628</v>
      </c>
      <c r="I50" s="286">
        <f>'[2]A-9'!I55</f>
        <v>3.4782069999999998</v>
      </c>
      <c r="J50" s="286">
        <f>'[2]A-9'!J55</f>
        <v>1.870306</v>
      </c>
      <c r="K50" s="287">
        <f>'[2]A-9'!K55</f>
        <v>47.223441000000001</v>
      </c>
      <c r="L50" s="282">
        <f>'[2]A-9'!L55</f>
        <v>17.789884999999998</v>
      </c>
      <c r="M50" s="285">
        <f>'[2]A-9'!M55</f>
        <v>17.183229999999998</v>
      </c>
      <c r="N50" s="282">
        <f>'[2]A-9'!N55</f>
        <v>8.2353489999999994</v>
      </c>
      <c r="O50" s="286">
        <f>'[2]A-9'!O55</f>
        <v>1.252616</v>
      </c>
      <c r="P50" s="287">
        <f>'[2]A-9'!P55</f>
        <v>4.9939290000000005</v>
      </c>
      <c r="Q50" s="282">
        <f>'[2]A-9'!Q55</f>
        <v>0.20610900000000001</v>
      </c>
    </row>
    <row r="51" spans="1:17" ht="15.95" customHeight="1" x14ac:dyDescent="0.2">
      <c r="A51" s="272">
        <f t="shared" si="1"/>
        <v>2002</v>
      </c>
      <c r="B51" s="279"/>
      <c r="C51" s="283"/>
      <c r="D51" s="281">
        <f>'[2]A-9'!D58</f>
        <v>115.66793</v>
      </c>
      <c r="E51" s="282">
        <f>'[2]A-9'!E58</f>
        <v>88.585667000000001</v>
      </c>
      <c r="F51" s="282">
        <f>'[2]A-9'!F58</f>
        <v>42.936002999999999</v>
      </c>
      <c r="G51" s="286">
        <f>'[2]A-9'!G58</f>
        <v>4.1088459999999998</v>
      </c>
      <c r="H51" s="286">
        <f>'[2]A-9'!H58</f>
        <v>0.65436800000000006</v>
      </c>
      <c r="I51" s="286">
        <f>'[2]A-9'!I58</f>
        <v>2.6851780000000001</v>
      </c>
      <c r="J51" s="286">
        <f>'[2]A-9'!J58</f>
        <v>1.2390940000000001</v>
      </c>
      <c r="K51" s="287">
        <f>'[2]A-9'!K58</f>
        <v>42.503582000000002</v>
      </c>
      <c r="L51" s="282">
        <f>'[2]A-9'!L58</f>
        <v>17.397475</v>
      </c>
      <c r="M51" s="285">
        <f>'[2]A-9'!M58</f>
        <v>16.524288000000002</v>
      </c>
      <c r="N51" s="282">
        <f>'[2]A-9'!N58</f>
        <v>7.9284490000000005</v>
      </c>
      <c r="O51" s="286">
        <f>'[2]A-9'!O58</f>
        <v>0.84909400000000002</v>
      </c>
      <c r="P51" s="287">
        <f>'[2]A-9'!P58</f>
        <v>4.7290369999999999</v>
      </c>
      <c r="Q51" s="282">
        <f>'[2]A-9'!Q58</f>
        <v>0.170097</v>
      </c>
    </row>
    <row r="52" spans="1:17" ht="15.95" customHeight="1" x14ac:dyDescent="0.2">
      <c r="A52" s="272">
        <v>2001</v>
      </c>
      <c r="B52" s="279"/>
      <c r="C52" s="283"/>
      <c r="D52" s="281">
        <v>131.05062599999999</v>
      </c>
      <c r="E52" s="285">
        <v>96.649280000000005</v>
      </c>
      <c r="F52" s="282">
        <v>45.048735999999998</v>
      </c>
      <c r="G52" s="286">
        <v>4.6249840000000004</v>
      </c>
      <c r="H52" s="286">
        <v>0.6032519999999999</v>
      </c>
      <c r="I52" s="286">
        <v>3.153251</v>
      </c>
      <c r="J52" s="286">
        <v>1.8814069999999998</v>
      </c>
      <c r="K52" s="287">
        <v>47.741140000000001</v>
      </c>
      <c r="L52" s="282">
        <v>21.499007000000002</v>
      </c>
      <c r="M52" s="286">
        <v>20.595962</v>
      </c>
      <c r="N52" s="282">
        <v>11.468086</v>
      </c>
      <c r="O52" s="286">
        <v>1.023242</v>
      </c>
      <c r="P52" s="286">
        <v>8.3018619999999999</v>
      </c>
      <c r="Q52" s="282">
        <v>0.29492399999999996</v>
      </c>
    </row>
    <row r="53" spans="1:17" ht="11.25" customHeight="1" x14ac:dyDescent="0.2">
      <c r="A53" s="272"/>
      <c r="B53" s="279"/>
      <c r="C53" s="283"/>
      <c r="D53" s="289"/>
      <c r="E53" s="290"/>
      <c r="F53" s="291"/>
      <c r="G53" s="292"/>
      <c r="H53" s="292"/>
      <c r="I53" s="292"/>
      <c r="J53" s="292"/>
      <c r="K53" s="293"/>
      <c r="L53" s="291"/>
      <c r="M53" s="292"/>
      <c r="N53" s="291"/>
      <c r="O53" s="292"/>
      <c r="P53" s="292"/>
      <c r="Q53" s="291"/>
    </row>
    <row r="54" spans="1:17" ht="11.25" customHeight="1" x14ac:dyDescent="0.2">
      <c r="A54" s="294"/>
      <c r="B54" s="295"/>
      <c r="C54" s="296"/>
      <c r="D54" s="297"/>
      <c r="E54" s="298"/>
      <c r="F54" s="299"/>
      <c r="G54" s="300"/>
      <c r="H54" s="300"/>
      <c r="I54" s="300"/>
      <c r="J54" s="300"/>
      <c r="K54" s="301"/>
      <c r="L54" s="299"/>
      <c r="M54" s="300"/>
      <c r="N54" s="299"/>
      <c r="O54" s="300"/>
      <c r="P54" s="300"/>
      <c r="Q54" s="299"/>
    </row>
    <row r="55" spans="1:17" ht="6.95" customHeight="1" x14ac:dyDescent="0.2">
      <c r="A55" s="279"/>
      <c r="B55" s="279"/>
      <c r="C55" s="273"/>
      <c r="D55" s="252"/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  <c r="P55" s="277"/>
    </row>
    <row r="56" spans="1:17" ht="11.25" x14ac:dyDescent="0.2">
      <c r="A56" s="302" t="s">
        <v>379</v>
      </c>
      <c r="B56" s="303"/>
    </row>
    <row r="57" spans="1:17" ht="11.25" x14ac:dyDescent="0.2">
      <c r="A57" s="304" t="s">
        <v>380</v>
      </c>
    </row>
    <row r="58" spans="1:17" ht="11.25" x14ac:dyDescent="0.2">
      <c r="A58" s="304" t="s">
        <v>381</v>
      </c>
    </row>
    <row r="59" spans="1:17" ht="11.25" x14ac:dyDescent="0.2">
      <c r="A59" s="304"/>
    </row>
    <row r="60" spans="1:17" ht="11.25" x14ac:dyDescent="0.2">
      <c r="A60" s="302" t="s">
        <v>382</v>
      </c>
    </row>
    <row r="61" spans="1:17" ht="11.25" x14ac:dyDescent="0.2">
      <c r="A61" s="304" t="s">
        <v>383</v>
      </c>
      <c r="C61" s="241"/>
      <c r="D61" s="241"/>
      <c r="Q61" s="241"/>
    </row>
    <row r="62" spans="1:17" ht="11.25" x14ac:dyDescent="0.2">
      <c r="A62" s="304" t="s">
        <v>384</v>
      </c>
      <c r="C62" s="241"/>
      <c r="D62" s="241"/>
      <c r="Q62" s="241"/>
    </row>
    <row r="63" spans="1:17" ht="11.25" x14ac:dyDescent="0.2">
      <c r="C63" s="241"/>
      <c r="D63" s="241"/>
      <c r="Q63" s="241"/>
    </row>
    <row r="64" spans="1:17" ht="11.25" x14ac:dyDescent="0.2">
      <c r="A64" s="241"/>
      <c r="B64" s="303"/>
      <c r="C64" s="241"/>
      <c r="D64" s="241"/>
      <c r="Q64" s="241"/>
    </row>
    <row r="65" spans="1:17" ht="11.25" x14ac:dyDescent="0.2">
      <c r="C65" s="241"/>
      <c r="D65" s="241"/>
      <c r="Q65" s="241"/>
    </row>
    <row r="66" spans="1:17" ht="11.25" x14ac:dyDescent="0.2">
      <c r="C66" s="241"/>
      <c r="D66" s="241"/>
      <c r="Q66" s="241"/>
    </row>
    <row r="67" spans="1:17" ht="11.25" x14ac:dyDescent="0.2">
      <c r="C67" s="241"/>
      <c r="D67" s="241"/>
      <c r="Q67" s="241"/>
    </row>
    <row r="68" spans="1:17" ht="11.25" x14ac:dyDescent="0.2">
      <c r="C68" s="241"/>
      <c r="D68" s="241"/>
      <c r="Q68" s="241"/>
    </row>
    <row r="69" spans="1:17" ht="11.25" x14ac:dyDescent="0.2">
      <c r="C69" s="241"/>
      <c r="D69" s="241"/>
      <c r="Q69" s="241"/>
    </row>
    <row r="70" spans="1:17" ht="11.25" x14ac:dyDescent="0.2">
      <c r="C70" s="241"/>
      <c r="D70" s="241"/>
      <c r="Q70" s="241"/>
    </row>
    <row r="71" spans="1:17" ht="11.25" x14ac:dyDescent="0.2">
      <c r="C71" s="241"/>
      <c r="D71" s="241"/>
      <c r="Q71" s="241"/>
    </row>
    <row r="72" spans="1:17" ht="11.25" x14ac:dyDescent="0.2">
      <c r="C72" s="241"/>
      <c r="D72" s="241"/>
      <c r="Q72" s="241"/>
    </row>
    <row r="73" spans="1:17" ht="11.25" x14ac:dyDescent="0.2">
      <c r="C73" s="241"/>
      <c r="D73" s="241"/>
      <c r="Q73" s="241"/>
    </row>
    <row r="74" spans="1:17" ht="11.25" x14ac:dyDescent="0.2">
      <c r="C74" s="241"/>
      <c r="D74" s="241"/>
      <c r="Q74" s="241"/>
    </row>
    <row r="75" spans="1:17" ht="11.25" x14ac:dyDescent="0.2">
      <c r="C75" s="241"/>
      <c r="D75" s="241"/>
      <c r="Q75" s="241"/>
    </row>
    <row r="76" spans="1:17" ht="11.25" x14ac:dyDescent="0.2">
      <c r="C76" s="241"/>
      <c r="D76" s="241"/>
      <c r="Q76" s="241"/>
    </row>
    <row r="77" spans="1:17" ht="11.25" x14ac:dyDescent="0.2">
      <c r="A77" s="241"/>
      <c r="B77" s="241"/>
      <c r="C77" s="241"/>
      <c r="D77" s="241"/>
      <c r="Q77" s="241"/>
    </row>
    <row r="78" spans="1:17" ht="11.25" x14ac:dyDescent="0.2">
      <c r="A78" s="241"/>
      <c r="B78" s="241"/>
      <c r="C78" s="241"/>
      <c r="D78" s="241"/>
      <c r="Q78" s="241"/>
    </row>
    <row r="79" spans="1:17" ht="11.25" x14ac:dyDescent="0.2">
      <c r="A79" s="241"/>
      <c r="B79" s="241"/>
      <c r="C79" s="241"/>
      <c r="D79" s="241"/>
      <c r="Q79" s="241"/>
    </row>
    <row r="80" spans="1:17" ht="11.25" x14ac:dyDescent="0.2">
      <c r="A80" s="241"/>
      <c r="B80" s="241"/>
      <c r="C80" s="241"/>
      <c r="D80" s="241"/>
      <c r="Q80" s="241"/>
    </row>
    <row r="81" spans="1:17" ht="11.25" x14ac:dyDescent="0.2">
      <c r="A81" s="241"/>
      <c r="B81" s="241"/>
      <c r="C81" s="241"/>
      <c r="D81" s="241"/>
      <c r="Q81" s="241"/>
    </row>
    <row r="82" spans="1:17" ht="11.25" x14ac:dyDescent="0.2">
      <c r="A82" s="241"/>
      <c r="B82" s="241"/>
      <c r="C82" s="241"/>
      <c r="D82" s="241"/>
      <c r="Q82" s="241"/>
    </row>
    <row r="83" spans="1:17" ht="11.25" x14ac:dyDescent="0.2">
      <c r="A83" s="241"/>
      <c r="B83" s="241"/>
      <c r="C83" s="241"/>
      <c r="D83" s="241"/>
      <c r="Q83" s="241"/>
    </row>
    <row r="84" spans="1:17" ht="11.25" x14ac:dyDescent="0.2">
      <c r="A84" s="241"/>
      <c r="B84" s="241"/>
      <c r="C84" s="241"/>
      <c r="D84" s="241"/>
      <c r="Q84" s="241"/>
    </row>
    <row r="85" spans="1:17" ht="11.25" x14ac:dyDescent="0.2">
      <c r="A85" s="241"/>
      <c r="B85" s="241"/>
      <c r="C85" s="241"/>
      <c r="D85" s="241"/>
      <c r="Q85" s="241"/>
    </row>
    <row r="86" spans="1:17" ht="11.25" x14ac:dyDescent="0.2">
      <c r="A86" s="241"/>
      <c r="B86" s="241"/>
      <c r="C86" s="241"/>
      <c r="D86" s="241"/>
      <c r="Q86" s="241"/>
    </row>
    <row r="87" spans="1:17" ht="11.25" x14ac:dyDescent="0.2">
      <c r="A87" s="241"/>
      <c r="B87" s="241"/>
      <c r="C87" s="241"/>
      <c r="D87" s="241"/>
      <c r="Q87" s="241"/>
    </row>
    <row r="88" spans="1:17" ht="11.25" x14ac:dyDescent="0.2">
      <c r="A88" s="241"/>
      <c r="B88" s="241"/>
      <c r="C88" s="241"/>
      <c r="D88" s="241"/>
      <c r="Q88" s="241"/>
    </row>
    <row r="89" spans="1:17" ht="11.25" x14ac:dyDescent="0.2">
      <c r="A89" s="241"/>
      <c r="B89" s="241"/>
      <c r="C89" s="241"/>
      <c r="D89" s="241"/>
      <c r="Q89" s="241"/>
    </row>
    <row r="90" spans="1:17" ht="11.25" x14ac:dyDescent="0.2">
      <c r="A90" s="241"/>
      <c r="B90" s="241"/>
      <c r="C90" s="241"/>
      <c r="D90" s="241"/>
      <c r="Q90" s="241"/>
    </row>
    <row r="91" spans="1:17" ht="11.25" x14ac:dyDescent="0.2">
      <c r="A91" s="241"/>
      <c r="B91" s="241"/>
      <c r="C91" s="241"/>
      <c r="D91" s="241"/>
      <c r="Q91" s="241"/>
    </row>
    <row r="92" spans="1:17" ht="11.25" x14ac:dyDescent="0.2">
      <c r="A92" s="241"/>
      <c r="B92" s="241"/>
      <c r="C92" s="241"/>
      <c r="D92" s="241"/>
      <c r="Q92" s="241"/>
    </row>
    <row r="93" spans="1:17" ht="11.25" x14ac:dyDescent="0.2">
      <c r="A93" s="241"/>
      <c r="B93" s="241"/>
      <c r="C93" s="241"/>
      <c r="D93" s="241"/>
      <c r="Q93" s="241"/>
    </row>
    <row r="94" spans="1:17" ht="11.25" x14ac:dyDescent="0.2">
      <c r="A94" s="241"/>
      <c r="B94" s="241"/>
      <c r="C94" s="241"/>
      <c r="D94" s="241"/>
      <c r="Q94" s="241"/>
    </row>
    <row r="95" spans="1:17" ht="11.25" x14ac:dyDescent="0.2">
      <c r="A95" s="241"/>
      <c r="B95" s="241"/>
      <c r="C95" s="241"/>
      <c r="D95" s="241"/>
      <c r="Q95" s="241"/>
    </row>
    <row r="96" spans="1:17" ht="11.25" x14ac:dyDescent="0.2">
      <c r="A96" s="241"/>
      <c r="B96" s="241"/>
      <c r="C96" s="241"/>
      <c r="D96" s="241"/>
      <c r="Q96" s="241"/>
    </row>
    <row r="97" spans="1:17" ht="11.25" x14ac:dyDescent="0.2">
      <c r="A97" s="241"/>
      <c r="B97" s="241"/>
      <c r="C97" s="241"/>
      <c r="D97" s="241"/>
      <c r="Q97" s="241"/>
    </row>
    <row r="98" spans="1:17" ht="11.25" x14ac:dyDescent="0.2">
      <c r="A98" s="241"/>
      <c r="B98" s="241"/>
      <c r="C98" s="241"/>
      <c r="D98" s="241"/>
      <c r="Q98" s="241"/>
    </row>
    <row r="99" spans="1:17" ht="11.25" x14ac:dyDescent="0.2">
      <c r="A99" s="241"/>
      <c r="B99" s="241"/>
      <c r="C99" s="241"/>
      <c r="D99" s="241"/>
      <c r="Q99" s="241"/>
    </row>
    <row r="100" spans="1:17" ht="11.25" x14ac:dyDescent="0.2">
      <c r="A100" s="241"/>
      <c r="B100" s="241"/>
      <c r="C100" s="241"/>
      <c r="D100" s="241"/>
      <c r="Q100" s="241"/>
    </row>
    <row r="101" spans="1:17" ht="11.25" x14ac:dyDescent="0.2">
      <c r="A101" s="241"/>
      <c r="B101" s="241"/>
      <c r="C101" s="241"/>
      <c r="D101" s="241"/>
      <c r="Q101" s="241"/>
    </row>
    <row r="102" spans="1:17" ht="11.25" x14ac:dyDescent="0.2">
      <c r="A102" s="241"/>
      <c r="B102" s="241"/>
      <c r="C102" s="241"/>
      <c r="D102" s="241"/>
      <c r="Q102" s="241"/>
    </row>
    <row r="103" spans="1:17" ht="11.25" x14ac:dyDescent="0.2">
      <c r="A103" s="241"/>
      <c r="B103" s="241"/>
      <c r="C103" s="241"/>
      <c r="D103" s="241"/>
      <c r="Q103" s="241"/>
    </row>
    <row r="104" spans="1:17" ht="11.25" x14ac:dyDescent="0.2">
      <c r="A104" s="241"/>
      <c r="B104" s="241"/>
      <c r="C104" s="241"/>
      <c r="D104" s="241"/>
      <c r="Q104" s="241"/>
    </row>
    <row r="105" spans="1:17" ht="11.25" x14ac:dyDescent="0.2">
      <c r="A105" s="241"/>
      <c r="B105" s="241"/>
      <c r="C105" s="241"/>
      <c r="D105" s="241"/>
      <c r="Q105" s="241"/>
    </row>
    <row r="106" spans="1:17" ht="11.25" x14ac:dyDescent="0.2">
      <c r="A106" s="241"/>
      <c r="B106" s="241"/>
      <c r="C106" s="241"/>
      <c r="D106" s="241"/>
      <c r="Q106" s="24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4"/>
  <sheetViews>
    <sheetView showGridLines="0" defaultGridColor="0" colorId="55" zoomScaleNormal="100" workbookViewId="0"/>
  </sheetViews>
  <sheetFormatPr defaultColWidth="9.140625" defaultRowHeight="11.25" x14ac:dyDescent="0.2"/>
  <cols>
    <col min="1" max="1" width="4.5703125" style="308" customWidth="1"/>
    <col min="2" max="2" width="12.28515625" style="308" bestFit="1" customWidth="1"/>
    <col min="3" max="3" width="1.42578125" style="308" customWidth="1"/>
    <col min="4" max="4" width="8.7109375" style="310" customWidth="1"/>
    <col min="5" max="6" width="7.7109375" style="308" customWidth="1"/>
    <col min="7" max="11" width="6.7109375" style="308" customWidth="1"/>
    <col min="12" max="13" width="7.7109375" style="308" customWidth="1"/>
    <col min="14" max="14" width="8.5703125" style="308" customWidth="1"/>
    <col min="15" max="16" width="6.7109375" style="308" customWidth="1"/>
    <col min="17" max="17" width="7.7109375" style="308" customWidth="1"/>
    <col min="18" max="18" width="10.42578125" style="308" customWidth="1"/>
    <col min="19" max="16384" width="9.140625" style="308"/>
  </cols>
  <sheetData>
    <row r="1" spans="1:18" s="306" customFormat="1" ht="12" x14ac:dyDescent="0.2">
      <c r="A1" s="231">
        <v>8</v>
      </c>
      <c r="R1" s="231"/>
    </row>
    <row r="2" spans="1:18" x14ac:dyDescent="0.2">
      <c r="A2" s="235" t="s">
        <v>34</v>
      </c>
      <c r="B2" s="307"/>
      <c r="C2" s="307"/>
      <c r="D2" s="237"/>
      <c r="E2" s="237"/>
      <c r="F2" s="238"/>
      <c r="G2" s="239"/>
      <c r="H2" s="239"/>
      <c r="I2" s="240"/>
      <c r="J2" s="240">
        <v>1000</v>
      </c>
      <c r="K2" s="240"/>
      <c r="L2" s="240"/>
      <c r="M2" s="240"/>
      <c r="N2" s="240"/>
      <c r="Q2" s="242"/>
      <c r="R2" s="242" t="s">
        <v>361</v>
      </c>
    </row>
    <row r="3" spans="1:18" x14ac:dyDescent="0.2">
      <c r="A3" s="235" t="s">
        <v>17</v>
      </c>
      <c r="D3" s="237"/>
      <c r="E3" s="244"/>
      <c r="F3" s="245"/>
      <c r="G3" s="246"/>
      <c r="H3" s="247"/>
      <c r="I3" s="245"/>
      <c r="J3" s="245"/>
      <c r="K3" s="245"/>
      <c r="L3" s="245"/>
      <c r="M3" s="245"/>
      <c r="N3" s="245"/>
      <c r="R3" s="248" t="s">
        <v>18</v>
      </c>
    </row>
    <row r="4" spans="1:18" x14ac:dyDescent="0.2">
      <c r="A4" s="309" t="s">
        <v>362</v>
      </c>
      <c r="R4" s="247" t="s">
        <v>363</v>
      </c>
    </row>
    <row r="5" spans="1:18" x14ac:dyDescent="0.2">
      <c r="A5" s="311"/>
      <c r="B5" s="311"/>
      <c r="C5" s="311"/>
      <c r="D5" s="312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3"/>
    </row>
    <row r="6" spans="1:18" s="318" customFormat="1" ht="21.95" customHeight="1" x14ac:dyDescent="0.25">
      <c r="A6" s="314"/>
      <c r="B6" s="315"/>
      <c r="C6" s="316"/>
      <c r="D6" s="593" t="s">
        <v>316</v>
      </c>
      <c r="E6" s="596" t="s">
        <v>364</v>
      </c>
      <c r="F6" s="597"/>
      <c r="G6" s="597"/>
      <c r="H6" s="597"/>
      <c r="I6" s="597"/>
      <c r="J6" s="597"/>
      <c r="K6" s="598"/>
      <c r="L6" s="596" t="s">
        <v>365</v>
      </c>
      <c r="M6" s="598"/>
      <c r="N6" s="617" t="s">
        <v>366</v>
      </c>
      <c r="O6" s="618"/>
      <c r="P6" s="619"/>
      <c r="Q6" s="620" t="s">
        <v>367</v>
      </c>
      <c r="R6" s="317"/>
    </row>
    <row r="7" spans="1:18" s="318" customFormat="1" ht="24" customHeight="1" x14ac:dyDescent="0.25">
      <c r="A7" s="319"/>
      <c r="B7" s="320"/>
      <c r="C7" s="321"/>
      <c r="D7" s="594"/>
      <c r="E7" s="605" t="s">
        <v>316</v>
      </c>
      <c r="F7" s="607" t="s">
        <v>368</v>
      </c>
      <c r="G7" s="608"/>
      <c r="H7" s="608"/>
      <c r="I7" s="608"/>
      <c r="J7" s="609"/>
      <c r="K7" s="623" t="s">
        <v>369</v>
      </c>
      <c r="L7" s="625" t="s">
        <v>316</v>
      </c>
      <c r="M7" s="623" t="s">
        <v>370</v>
      </c>
      <c r="N7" s="625" t="s">
        <v>316</v>
      </c>
      <c r="O7" s="626" t="s">
        <v>371</v>
      </c>
      <c r="P7" s="628" t="s">
        <v>372</v>
      </c>
      <c r="Q7" s="621"/>
      <c r="R7" s="322"/>
    </row>
    <row r="8" spans="1:18" s="318" customFormat="1" ht="53.45" customHeight="1" x14ac:dyDescent="0.25">
      <c r="A8" s="323"/>
      <c r="B8" s="324"/>
      <c r="C8" s="325"/>
      <c r="D8" s="595"/>
      <c r="E8" s="606"/>
      <c r="F8" s="591" t="s">
        <v>316</v>
      </c>
      <c r="G8" s="658" t="s">
        <v>373</v>
      </c>
      <c r="H8" s="659" t="s">
        <v>385</v>
      </c>
      <c r="I8" s="659" t="s">
        <v>375</v>
      </c>
      <c r="J8" s="660" t="s">
        <v>376</v>
      </c>
      <c r="K8" s="624"/>
      <c r="L8" s="624"/>
      <c r="M8" s="624"/>
      <c r="N8" s="624"/>
      <c r="O8" s="627"/>
      <c r="P8" s="629"/>
      <c r="Q8" s="622"/>
      <c r="R8" s="326"/>
    </row>
    <row r="9" spans="1:18" x14ac:dyDescent="0.2">
      <c r="A9" s="327"/>
      <c r="B9" s="328"/>
      <c r="C9" s="313"/>
      <c r="D9" s="329"/>
      <c r="E9" s="330"/>
      <c r="G9" s="331"/>
      <c r="L9" s="332"/>
      <c r="N9" s="330"/>
      <c r="Q9" s="332"/>
      <c r="R9" s="333"/>
    </row>
    <row r="10" spans="1:18" s="664" customFormat="1" ht="24" customHeight="1" x14ac:dyDescent="0.2">
      <c r="A10" s="661">
        <v>2018</v>
      </c>
      <c r="B10" s="662" t="s">
        <v>316</v>
      </c>
      <c r="C10" s="662"/>
      <c r="D10" s="335" t="s">
        <v>204</v>
      </c>
      <c r="E10" s="336" t="s">
        <v>204</v>
      </c>
      <c r="F10" s="337" t="s">
        <v>204</v>
      </c>
      <c r="G10" s="338" t="s">
        <v>204</v>
      </c>
      <c r="H10" s="337" t="s">
        <v>204</v>
      </c>
      <c r="I10" s="337" t="s">
        <v>204</v>
      </c>
      <c r="J10" s="337" t="s">
        <v>204</v>
      </c>
      <c r="K10" s="337" t="s">
        <v>204</v>
      </c>
      <c r="L10" s="336" t="s">
        <v>204</v>
      </c>
      <c r="M10" s="337" t="s">
        <v>204</v>
      </c>
      <c r="N10" s="336" t="s">
        <v>204</v>
      </c>
      <c r="O10" s="337" t="s">
        <v>204</v>
      </c>
      <c r="P10" s="337" t="s">
        <v>204</v>
      </c>
      <c r="Q10" s="336" t="s">
        <v>204</v>
      </c>
      <c r="R10" s="663" t="s">
        <v>386</v>
      </c>
    </row>
    <row r="11" spans="1:18" s="664" customFormat="1" ht="15.75" customHeight="1" x14ac:dyDescent="0.2">
      <c r="A11" s="661"/>
      <c r="B11" s="662" t="s">
        <v>387</v>
      </c>
      <c r="C11" s="662"/>
      <c r="D11" s="335" t="s">
        <v>204</v>
      </c>
      <c r="E11" s="336" t="s">
        <v>204</v>
      </c>
      <c r="F11" s="337" t="s">
        <v>204</v>
      </c>
      <c r="G11" s="338" t="s">
        <v>204</v>
      </c>
      <c r="H11" s="337" t="s">
        <v>204</v>
      </c>
      <c r="I11" s="337" t="s">
        <v>204</v>
      </c>
      <c r="J11" s="337" t="s">
        <v>204</v>
      </c>
      <c r="K11" s="337" t="s">
        <v>204</v>
      </c>
      <c r="L11" s="336" t="s">
        <v>204</v>
      </c>
      <c r="M11" s="337" t="s">
        <v>204</v>
      </c>
      <c r="N11" s="336" t="s">
        <v>204</v>
      </c>
      <c r="O11" s="337" t="s">
        <v>204</v>
      </c>
      <c r="P11" s="337" t="s">
        <v>204</v>
      </c>
      <c r="Q11" s="336" t="s">
        <v>204</v>
      </c>
      <c r="R11" s="663" t="s">
        <v>388</v>
      </c>
    </row>
    <row r="12" spans="1:18" s="664" customFormat="1" ht="15.75" customHeight="1" x14ac:dyDescent="0.2">
      <c r="A12" s="661"/>
      <c r="B12" s="662" t="s">
        <v>389</v>
      </c>
      <c r="C12" s="662"/>
      <c r="D12" s="335" t="s">
        <v>204</v>
      </c>
      <c r="E12" s="336" t="s">
        <v>204</v>
      </c>
      <c r="F12" s="337" t="s">
        <v>204</v>
      </c>
      <c r="G12" s="338" t="s">
        <v>204</v>
      </c>
      <c r="H12" s="337" t="s">
        <v>204</v>
      </c>
      <c r="I12" s="337" t="s">
        <v>204</v>
      </c>
      <c r="J12" s="337" t="s">
        <v>204</v>
      </c>
      <c r="K12" s="337" t="s">
        <v>204</v>
      </c>
      <c r="L12" s="336" t="s">
        <v>204</v>
      </c>
      <c r="M12" s="337" t="s">
        <v>204</v>
      </c>
      <c r="N12" s="336" t="s">
        <v>204</v>
      </c>
      <c r="O12" s="337" t="s">
        <v>204</v>
      </c>
      <c r="P12" s="337" t="s">
        <v>204</v>
      </c>
      <c r="Q12" s="336" t="s">
        <v>204</v>
      </c>
      <c r="R12" s="663" t="s">
        <v>390</v>
      </c>
    </row>
    <row r="13" spans="1:18" s="664" customFormat="1" ht="24" customHeight="1" x14ac:dyDescent="0.2">
      <c r="A13" s="661">
        <v>2017</v>
      </c>
      <c r="B13" s="662" t="s">
        <v>316</v>
      </c>
      <c r="C13" s="662"/>
      <c r="D13" s="335" t="s">
        <v>204</v>
      </c>
      <c r="E13" s="336" t="s">
        <v>204</v>
      </c>
      <c r="F13" s="337" t="s">
        <v>204</v>
      </c>
      <c r="G13" s="338" t="s">
        <v>204</v>
      </c>
      <c r="H13" s="337" t="s">
        <v>204</v>
      </c>
      <c r="I13" s="337" t="s">
        <v>204</v>
      </c>
      <c r="J13" s="337" t="s">
        <v>204</v>
      </c>
      <c r="K13" s="337" t="s">
        <v>204</v>
      </c>
      <c r="L13" s="336" t="s">
        <v>204</v>
      </c>
      <c r="M13" s="337" t="s">
        <v>204</v>
      </c>
      <c r="N13" s="336" t="s">
        <v>204</v>
      </c>
      <c r="O13" s="337" t="s">
        <v>204</v>
      </c>
      <c r="P13" s="337" t="s">
        <v>204</v>
      </c>
      <c r="Q13" s="336" t="s">
        <v>204</v>
      </c>
      <c r="R13" s="663" t="s">
        <v>386</v>
      </c>
    </row>
    <row r="14" spans="1:18" s="664" customFormat="1" ht="15.75" customHeight="1" x14ac:dyDescent="0.2">
      <c r="A14" s="661"/>
      <c r="B14" s="662" t="s">
        <v>387</v>
      </c>
      <c r="C14" s="662"/>
      <c r="D14" s="335" t="s">
        <v>204</v>
      </c>
      <c r="E14" s="336" t="s">
        <v>204</v>
      </c>
      <c r="F14" s="337" t="s">
        <v>204</v>
      </c>
      <c r="G14" s="338" t="s">
        <v>204</v>
      </c>
      <c r="H14" s="337" t="s">
        <v>204</v>
      </c>
      <c r="I14" s="337" t="s">
        <v>204</v>
      </c>
      <c r="J14" s="337" t="s">
        <v>204</v>
      </c>
      <c r="K14" s="337" t="s">
        <v>204</v>
      </c>
      <c r="L14" s="336" t="s">
        <v>204</v>
      </c>
      <c r="M14" s="337" t="s">
        <v>204</v>
      </c>
      <c r="N14" s="336" t="s">
        <v>204</v>
      </c>
      <c r="O14" s="337" t="s">
        <v>204</v>
      </c>
      <c r="P14" s="337" t="s">
        <v>204</v>
      </c>
      <c r="Q14" s="336" t="s">
        <v>204</v>
      </c>
      <c r="R14" s="663" t="s">
        <v>388</v>
      </c>
    </row>
    <row r="15" spans="1:18" s="664" customFormat="1" ht="15.75" customHeight="1" x14ac:dyDescent="0.2">
      <c r="A15" s="661"/>
      <c r="B15" s="662" t="s">
        <v>389</v>
      </c>
      <c r="C15" s="662"/>
      <c r="D15" s="335" t="s">
        <v>204</v>
      </c>
      <c r="E15" s="336" t="s">
        <v>204</v>
      </c>
      <c r="F15" s="337" t="s">
        <v>204</v>
      </c>
      <c r="G15" s="338" t="s">
        <v>204</v>
      </c>
      <c r="H15" s="337" t="s">
        <v>204</v>
      </c>
      <c r="I15" s="337" t="s">
        <v>204</v>
      </c>
      <c r="J15" s="337" t="s">
        <v>204</v>
      </c>
      <c r="K15" s="337" t="s">
        <v>204</v>
      </c>
      <c r="L15" s="336" t="s">
        <v>204</v>
      </c>
      <c r="M15" s="337" t="s">
        <v>204</v>
      </c>
      <c r="N15" s="336" t="s">
        <v>204</v>
      </c>
      <c r="O15" s="337" t="s">
        <v>204</v>
      </c>
      <c r="P15" s="337" t="s">
        <v>204</v>
      </c>
      <c r="Q15" s="336" t="s">
        <v>204</v>
      </c>
      <c r="R15" s="663" t="s">
        <v>390</v>
      </c>
    </row>
    <row r="16" spans="1:18" ht="24" customHeight="1" x14ac:dyDescent="0.2">
      <c r="A16" s="334">
        <v>2016</v>
      </c>
      <c r="B16" s="313" t="s">
        <v>316</v>
      </c>
      <c r="C16" s="313"/>
      <c r="D16" s="335" t="s">
        <v>204</v>
      </c>
      <c r="E16" s="336" t="s">
        <v>204</v>
      </c>
      <c r="F16" s="337" t="s">
        <v>204</v>
      </c>
      <c r="G16" s="338" t="s">
        <v>204</v>
      </c>
      <c r="H16" s="337" t="s">
        <v>204</v>
      </c>
      <c r="I16" s="337" t="s">
        <v>204</v>
      </c>
      <c r="J16" s="337" t="s">
        <v>204</v>
      </c>
      <c r="K16" s="337" t="s">
        <v>204</v>
      </c>
      <c r="L16" s="336" t="s">
        <v>204</v>
      </c>
      <c r="M16" s="337" t="s">
        <v>204</v>
      </c>
      <c r="N16" s="336" t="s">
        <v>204</v>
      </c>
      <c r="O16" s="337" t="s">
        <v>204</v>
      </c>
      <c r="P16" s="337" t="s">
        <v>204</v>
      </c>
      <c r="Q16" s="336" t="s">
        <v>204</v>
      </c>
      <c r="R16" s="333" t="s">
        <v>386</v>
      </c>
    </row>
    <row r="17" spans="1:18" ht="15.75" customHeight="1" x14ac:dyDescent="0.2">
      <c r="A17" s="334"/>
      <c r="B17" s="313" t="s">
        <v>387</v>
      </c>
      <c r="C17" s="313"/>
      <c r="D17" s="335" t="s">
        <v>204</v>
      </c>
      <c r="E17" s="336" t="s">
        <v>204</v>
      </c>
      <c r="F17" s="337" t="s">
        <v>204</v>
      </c>
      <c r="G17" s="338" t="s">
        <v>204</v>
      </c>
      <c r="H17" s="337" t="s">
        <v>204</v>
      </c>
      <c r="I17" s="337" t="s">
        <v>204</v>
      </c>
      <c r="J17" s="337" t="s">
        <v>204</v>
      </c>
      <c r="K17" s="337" t="s">
        <v>204</v>
      </c>
      <c r="L17" s="336" t="s">
        <v>204</v>
      </c>
      <c r="M17" s="337" t="s">
        <v>204</v>
      </c>
      <c r="N17" s="336" t="s">
        <v>204</v>
      </c>
      <c r="O17" s="337" t="s">
        <v>204</v>
      </c>
      <c r="P17" s="337" t="s">
        <v>204</v>
      </c>
      <c r="Q17" s="336" t="s">
        <v>204</v>
      </c>
      <c r="R17" s="333" t="s">
        <v>388</v>
      </c>
    </row>
    <row r="18" spans="1:18" ht="15.75" customHeight="1" x14ac:dyDescent="0.2">
      <c r="A18" s="334"/>
      <c r="B18" s="313" t="s">
        <v>389</v>
      </c>
      <c r="C18" s="313"/>
      <c r="D18" s="335" t="s">
        <v>204</v>
      </c>
      <c r="E18" s="336" t="s">
        <v>204</v>
      </c>
      <c r="F18" s="337" t="s">
        <v>204</v>
      </c>
      <c r="G18" s="338" t="s">
        <v>204</v>
      </c>
      <c r="H18" s="337" t="s">
        <v>204</v>
      </c>
      <c r="I18" s="337" t="s">
        <v>204</v>
      </c>
      <c r="J18" s="337" t="s">
        <v>204</v>
      </c>
      <c r="K18" s="337" t="s">
        <v>204</v>
      </c>
      <c r="L18" s="336" t="s">
        <v>204</v>
      </c>
      <c r="M18" s="337" t="s">
        <v>204</v>
      </c>
      <c r="N18" s="336" t="s">
        <v>204</v>
      </c>
      <c r="O18" s="337" t="s">
        <v>204</v>
      </c>
      <c r="P18" s="337" t="s">
        <v>204</v>
      </c>
      <c r="Q18" s="336" t="s">
        <v>204</v>
      </c>
      <c r="R18" s="333" t="s">
        <v>390</v>
      </c>
    </row>
    <row r="19" spans="1:18" ht="24" customHeight="1" x14ac:dyDescent="0.2">
      <c r="A19" s="334">
        <v>2015</v>
      </c>
      <c r="B19" s="313" t="s">
        <v>316</v>
      </c>
      <c r="C19" s="313"/>
      <c r="D19" s="335" t="s">
        <v>204</v>
      </c>
      <c r="E19" s="336" t="s">
        <v>204</v>
      </c>
      <c r="F19" s="337" t="s">
        <v>204</v>
      </c>
      <c r="G19" s="338" t="s">
        <v>204</v>
      </c>
      <c r="H19" s="337" t="s">
        <v>204</v>
      </c>
      <c r="I19" s="337" t="s">
        <v>204</v>
      </c>
      <c r="J19" s="337" t="s">
        <v>204</v>
      </c>
      <c r="K19" s="337" t="s">
        <v>204</v>
      </c>
      <c r="L19" s="336" t="s">
        <v>204</v>
      </c>
      <c r="M19" s="337" t="s">
        <v>204</v>
      </c>
      <c r="N19" s="336" t="s">
        <v>204</v>
      </c>
      <c r="O19" s="337" t="s">
        <v>204</v>
      </c>
      <c r="P19" s="337" t="s">
        <v>204</v>
      </c>
      <c r="Q19" s="336" t="s">
        <v>204</v>
      </c>
      <c r="R19" s="333" t="s">
        <v>386</v>
      </c>
    </row>
    <row r="20" spans="1:18" ht="15.75" customHeight="1" x14ac:dyDescent="0.2">
      <c r="A20" s="334"/>
      <c r="B20" s="313" t="s">
        <v>387</v>
      </c>
      <c r="C20" s="313"/>
      <c r="D20" s="335" t="s">
        <v>204</v>
      </c>
      <c r="E20" s="336" t="s">
        <v>204</v>
      </c>
      <c r="F20" s="337" t="s">
        <v>204</v>
      </c>
      <c r="G20" s="338" t="s">
        <v>204</v>
      </c>
      <c r="H20" s="337" t="s">
        <v>204</v>
      </c>
      <c r="I20" s="337" t="s">
        <v>204</v>
      </c>
      <c r="J20" s="337" t="s">
        <v>204</v>
      </c>
      <c r="K20" s="337" t="s">
        <v>204</v>
      </c>
      <c r="L20" s="336" t="s">
        <v>204</v>
      </c>
      <c r="M20" s="337" t="s">
        <v>204</v>
      </c>
      <c r="N20" s="336" t="s">
        <v>204</v>
      </c>
      <c r="O20" s="337" t="s">
        <v>204</v>
      </c>
      <c r="P20" s="337" t="s">
        <v>204</v>
      </c>
      <c r="Q20" s="336" t="s">
        <v>204</v>
      </c>
      <c r="R20" s="333" t="s">
        <v>388</v>
      </c>
    </row>
    <row r="21" spans="1:18" ht="15.75" customHeight="1" x14ac:dyDescent="0.2">
      <c r="A21" s="334"/>
      <c r="B21" s="313" t="s">
        <v>389</v>
      </c>
      <c r="C21" s="313"/>
      <c r="D21" s="335" t="s">
        <v>204</v>
      </c>
      <c r="E21" s="336" t="s">
        <v>204</v>
      </c>
      <c r="F21" s="337" t="s">
        <v>204</v>
      </c>
      <c r="G21" s="338" t="s">
        <v>204</v>
      </c>
      <c r="H21" s="337" t="s">
        <v>204</v>
      </c>
      <c r="I21" s="337" t="s">
        <v>204</v>
      </c>
      <c r="J21" s="337" t="s">
        <v>204</v>
      </c>
      <c r="K21" s="337" t="s">
        <v>204</v>
      </c>
      <c r="L21" s="336" t="s">
        <v>204</v>
      </c>
      <c r="M21" s="337" t="s">
        <v>204</v>
      </c>
      <c r="N21" s="336" t="s">
        <v>204</v>
      </c>
      <c r="O21" s="337" t="s">
        <v>204</v>
      </c>
      <c r="P21" s="337" t="s">
        <v>204</v>
      </c>
      <c r="Q21" s="336" t="s">
        <v>204</v>
      </c>
      <c r="R21" s="333" t="s">
        <v>390</v>
      </c>
    </row>
    <row r="22" spans="1:18" ht="24" customHeight="1" x14ac:dyDescent="0.2">
      <c r="A22" s="334">
        <v>2014</v>
      </c>
      <c r="B22" s="313" t="s">
        <v>316</v>
      </c>
      <c r="C22" s="313"/>
      <c r="D22" s="335" t="s">
        <v>204</v>
      </c>
      <c r="E22" s="336" t="s">
        <v>204</v>
      </c>
      <c r="F22" s="337" t="s">
        <v>204</v>
      </c>
      <c r="G22" s="338" t="s">
        <v>204</v>
      </c>
      <c r="H22" s="337" t="s">
        <v>204</v>
      </c>
      <c r="I22" s="337" t="s">
        <v>204</v>
      </c>
      <c r="J22" s="337" t="s">
        <v>204</v>
      </c>
      <c r="K22" s="337" t="s">
        <v>204</v>
      </c>
      <c r="L22" s="336" t="s">
        <v>204</v>
      </c>
      <c r="M22" s="337" t="s">
        <v>204</v>
      </c>
      <c r="N22" s="336" t="s">
        <v>204</v>
      </c>
      <c r="O22" s="337" t="s">
        <v>204</v>
      </c>
      <c r="P22" s="337" t="s">
        <v>204</v>
      </c>
      <c r="Q22" s="336" t="s">
        <v>204</v>
      </c>
      <c r="R22" s="333" t="s">
        <v>386</v>
      </c>
    </row>
    <row r="23" spans="1:18" ht="15.95" customHeight="1" x14ac:dyDescent="0.2">
      <c r="A23" s="334"/>
      <c r="B23" s="313" t="s">
        <v>387</v>
      </c>
      <c r="C23" s="313"/>
      <c r="D23" s="335" t="s">
        <v>204</v>
      </c>
      <c r="E23" s="336" t="s">
        <v>204</v>
      </c>
      <c r="F23" s="337" t="s">
        <v>204</v>
      </c>
      <c r="G23" s="338" t="s">
        <v>204</v>
      </c>
      <c r="H23" s="337" t="s">
        <v>204</v>
      </c>
      <c r="I23" s="337" t="s">
        <v>204</v>
      </c>
      <c r="J23" s="337" t="s">
        <v>204</v>
      </c>
      <c r="K23" s="337" t="s">
        <v>204</v>
      </c>
      <c r="L23" s="336" t="s">
        <v>204</v>
      </c>
      <c r="M23" s="337" t="s">
        <v>204</v>
      </c>
      <c r="N23" s="336" t="s">
        <v>204</v>
      </c>
      <c r="O23" s="337" t="s">
        <v>204</v>
      </c>
      <c r="P23" s="337" t="s">
        <v>204</v>
      </c>
      <c r="Q23" s="336" t="s">
        <v>204</v>
      </c>
      <c r="R23" s="333" t="s">
        <v>388</v>
      </c>
    </row>
    <row r="24" spans="1:18" ht="15.95" customHeight="1" x14ac:dyDescent="0.2">
      <c r="A24" s="334"/>
      <c r="B24" s="313" t="s">
        <v>389</v>
      </c>
      <c r="C24" s="313"/>
      <c r="D24" s="335" t="s">
        <v>204</v>
      </c>
      <c r="E24" s="336" t="s">
        <v>204</v>
      </c>
      <c r="F24" s="337" t="s">
        <v>204</v>
      </c>
      <c r="G24" s="338" t="s">
        <v>204</v>
      </c>
      <c r="H24" s="337" t="s">
        <v>204</v>
      </c>
      <c r="I24" s="337" t="s">
        <v>204</v>
      </c>
      <c r="J24" s="337" t="s">
        <v>204</v>
      </c>
      <c r="K24" s="337" t="s">
        <v>204</v>
      </c>
      <c r="L24" s="336" t="s">
        <v>204</v>
      </c>
      <c r="M24" s="337" t="s">
        <v>204</v>
      </c>
      <c r="N24" s="336" t="s">
        <v>204</v>
      </c>
      <c r="O24" s="337" t="s">
        <v>204</v>
      </c>
      <c r="P24" s="337" t="s">
        <v>204</v>
      </c>
      <c r="Q24" s="336" t="s">
        <v>204</v>
      </c>
      <c r="R24" s="333" t="s">
        <v>390</v>
      </c>
    </row>
    <row r="25" spans="1:18" ht="24" customHeight="1" x14ac:dyDescent="0.2">
      <c r="A25" s="334">
        <v>2013</v>
      </c>
      <c r="B25" s="313" t="s">
        <v>316</v>
      </c>
      <c r="C25" s="313"/>
      <c r="D25" s="335" t="s">
        <v>204</v>
      </c>
      <c r="E25" s="336" t="s">
        <v>204</v>
      </c>
      <c r="F25" s="337" t="s">
        <v>204</v>
      </c>
      <c r="G25" s="338" t="s">
        <v>204</v>
      </c>
      <c r="H25" s="337" t="s">
        <v>204</v>
      </c>
      <c r="I25" s="337" t="s">
        <v>204</v>
      </c>
      <c r="J25" s="337" t="s">
        <v>204</v>
      </c>
      <c r="K25" s="337" t="s">
        <v>204</v>
      </c>
      <c r="L25" s="336" t="s">
        <v>204</v>
      </c>
      <c r="M25" s="337" t="s">
        <v>204</v>
      </c>
      <c r="N25" s="336" t="s">
        <v>204</v>
      </c>
      <c r="O25" s="337" t="s">
        <v>204</v>
      </c>
      <c r="P25" s="337" t="s">
        <v>204</v>
      </c>
      <c r="Q25" s="336" t="s">
        <v>204</v>
      </c>
      <c r="R25" s="333" t="s">
        <v>386</v>
      </c>
    </row>
    <row r="26" spans="1:18" ht="15.75" customHeight="1" x14ac:dyDescent="0.2">
      <c r="A26" s="334"/>
      <c r="B26" s="313" t="s">
        <v>387</v>
      </c>
      <c r="C26" s="313"/>
      <c r="D26" s="335" t="s">
        <v>204</v>
      </c>
      <c r="E26" s="336" t="s">
        <v>204</v>
      </c>
      <c r="F26" s="337" t="s">
        <v>204</v>
      </c>
      <c r="G26" s="338" t="s">
        <v>204</v>
      </c>
      <c r="H26" s="337" t="s">
        <v>204</v>
      </c>
      <c r="I26" s="337" t="s">
        <v>204</v>
      </c>
      <c r="J26" s="337" t="s">
        <v>204</v>
      </c>
      <c r="K26" s="337" t="s">
        <v>204</v>
      </c>
      <c r="L26" s="336" t="s">
        <v>204</v>
      </c>
      <c r="M26" s="337" t="s">
        <v>204</v>
      </c>
      <c r="N26" s="336" t="s">
        <v>204</v>
      </c>
      <c r="O26" s="337" t="s">
        <v>204</v>
      </c>
      <c r="P26" s="337" t="s">
        <v>204</v>
      </c>
      <c r="Q26" s="336" t="s">
        <v>204</v>
      </c>
      <c r="R26" s="333" t="s">
        <v>388</v>
      </c>
    </row>
    <row r="27" spans="1:18" ht="15.75" customHeight="1" x14ac:dyDescent="0.2">
      <c r="A27" s="334"/>
      <c r="B27" s="313" t="s">
        <v>389</v>
      </c>
      <c r="C27" s="313"/>
      <c r="D27" s="335" t="s">
        <v>204</v>
      </c>
      <c r="E27" s="336" t="s">
        <v>204</v>
      </c>
      <c r="F27" s="337" t="s">
        <v>204</v>
      </c>
      <c r="G27" s="338" t="s">
        <v>204</v>
      </c>
      <c r="H27" s="337" t="s">
        <v>204</v>
      </c>
      <c r="I27" s="337" t="s">
        <v>204</v>
      </c>
      <c r="J27" s="337" t="s">
        <v>204</v>
      </c>
      <c r="K27" s="337" t="s">
        <v>204</v>
      </c>
      <c r="L27" s="336" t="s">
        <v>204</v>
      </c>
      <c r="M27" s="337" t="s">
        <v>204</v>
      </c>
      <c r="N27" s="336" t="s">
        <v>204</v>
      </c>
      <c r="O27" s="337" t="s">
        <v>204</v>
      </c>
      <c r="P27" s="337" t="s">
        <v>204</v>
      </c>
      <c r="Q27" s="336" t="s">
        <v>204</v>
      </c>
      <c r="R27" s="333" t="s">
        <v>390</v>
      </c>
    </row>
    <row r="28" spans="1:18" ht="24" customHeight="1" x14ac:dyDescent="0.2">
      <c r="A28" s="334">
        <v>2012</v>
      </c>
      <c r="B28" s="313" t="s">
        <v>316</v>
      </c>
      <c r="C28" s="313"/>
      <c r="D28" s="335">
        <v>29.259432</v>
      </c>
      <c r="E28" s="336">
        <v>24.292380000000001</v>
      </c>
      <c r="F28" s="337">
        <v>23.579545999999997</v>
      </c>
      <c r="G28" s="338">
        <v>0</v>
      </c>
      <c r="H28" s="337">
        <v>0.69934699999999994</v>
      </c>
      <c r="I28" s="337">
        <v>0</v>
      </c>
      <c r="J28" s="337">
        <v>0</v>
      </c>
      <c r="K28" s="337">
        <v>85.080880000000008</v>
      </c>
      <c r="L28" s="336">
        <v>3.5165700000000002</v>
      </c>
      <c r="M28" s="337">
        <v>3.5163850000000001</v>
      </c>
      <c r="N28" s="336">
        <v>0.18723500000000001</v>
      </c>
      <c r="O28" s="337">
        <v>1.0406E-2</v>
      </c>
      <c r="P28" s="337">
        <v>1.9265000000000001E-2</v>
      </c>
      <c r="Q28" s="336">
        <v>3.1399999999999999E-4</v>
      </c>
      <c r="R28" s="333" t="s">
        <v>386</v>
      </c>
    </row>
    <row r="29" spans="1:18" ht="15.75" customHeight="1" x14ac:dyDescent="0.2">
      <c r="A29" s="334"/>
      <c r="B29" s="313" t="s">
        <v>387</v>
      </c>
      <c r="C29" s="313"/>
      <c r="D29" s="335">
        <v>7.6153849999999998</v>
      </c>
      <c r="E29" s="336">
        <v>3.4228809999999998</v>
      </c>
      <c r="F29" s="337">
        <v>3.2295579999999999</v>
      </c>
      <c r="G29" s="338">
        <v>0</v>
      </c>
      <c r="H29" s="337">
        <v>0.17983600000000002</v>
      </c>
      <c r="I29" s="337">
        <v>0</v>
      </c>
      <c r="J29" s="337">
        <v>0</v>
      </c>
      <c r="K29" s="337">
        <v>21.026508999999997</v>
      </c>
      <c r="L29" s="336">
        <v>3.2794099999999999</v>
      </c>
      <c r="M29" s="337">
        <v>3.2794099999999999</v>
      </c>
      <c r="N29" s="336">
        <v>1.9715E-2</v>
      </c>
      <c r="O29" s="337">
        <v>0</v>
      </c>
      <c r="P29" s="337">
        <v>0</v>
      </c>
      <c r="Q29" s="336">
        <v>3.1399999999999999E-4</v>
      </c>
      <c r="R29" s="333" t="s">
        <v>388</v>
      </c>
    </row>
    <row r="30" spans="1:18" ht="15.75" customHeight="1" x14ac:dyDescent="0.2">
      <c r="A30" s="334"/>
      <c r="B30" s="313" t="s">
        <v>389</v>
      </c>
      <c r="C30" s="313"/>
      <c r="D30" s="335">
        <v>21.644047999999998</v>
      </c>
      <c r="E30" s="336">
        <v>20.869498</v>
      </c>
      <c r="F30" s="337">
        <v>20.349988</v>
      </c>
      <c r="G30" s="338">
        <v>0</v>
      </c>
      <c r="H30" s="337">
        <v>0.51951000000000003</v>
      </c>
      <c r="I30" s="337">
        <v>0</v>
      </c>
      <c r="J30" s="337">
        <v>0</v>
      </c>
      <c r="K30" s="337">
        <v>64.054376000000005</v>
      </c>
      <c r="L30" s="336">
        <v>0.23716300000000001</v>
      </c>
      <c r="M30" s="337">
        <v>0.23697800000000002</v>
      </c>
      <c r="N30" s="336">
        <v>0.16752</v>
      </c>
      <c r="O30" s="337">
        <v>1.0406E-2</v>
      </c>
      <c r="P30" s="337">
        <v>1.9265000000000001E-2</v>
      </c>
      <c r="Q30" s="336">
        <v>0</v>
      </c>
      <c r="R30" s="333" t="s">
        <v>390</v>
      </c>
    </row>
    <row r="31" spans="1:18" ht="24" customHeight="1" x14ac:dyDescent="0.2">
      <c r="A31" s="334">
        <v>2011</v>
      </c>
      <c r="B31" s="313" t="s">
        <v>316</v>
      </c>
      <c r="C31" s="313"/>
      <c r="D31" s="335" t="s">
        <v>204</v>
      </c>
      <c r="E31" s="336" t="s">
        <v>204</v>
      </c>
      <c r="F31" s="337" t="s">
        <v>204</v>
      </c>
      <c r="G31" s="338" t="s">
        <v>204</v>
      </c>
      <c r="H31" s="337" t="s">
        <v>204</v>
      </c>
      <c r="I31" s="337" t="s">
        <v>204</v>
      </c>
      <c r="J31" s="337" t="s">
        <v>204</v>
      </c>
      <c r="K31" s="337" t="s">
        <v>204</v>
      </c>
      <c r="L31" s="336" t="s">
        <v>204</v>
      </c>
      <c r="M31" s="337" t="s">
        <v>204</v>
      </c>
      <c r="N31" s="336" t="s">
        <v>204</v>
      </c>
      <c r="O31" s="337" t="s">
        <v>204</v>
      </c>
      <c r="P31" s="337" t="s">
        <v>204</v>
      </c>
      <c r="Q31" s="336" t="s">
        <v>204</v>
      </c>
      <c r="R31" s="333" t="s">
        <v>386</v>
      </c>
    </row>
    <row r="32" spans="1:18" ht="15.75" customHeight="1" x14ac:dyDescent="0.2">
      <c r="A32" s="334"/>
      <c r="B32" s="313" t="s">
        <v>387</v>
      </c>
      <c r="C32" s="313"/>
      <c r="D32" s="335" t="s">
        <v>204</v>
      </c>
      <c r="E32" s="336" t="s">
        <v>204</v>
      </c>
      <c r="F32" s="337" t="s">
        <v>204</v>
      </c>
      <c r="G32" s="338" t="s">
        <v>204</v>
      </c>
      <c r="H32" s="337" t="s">
        <v>204</v>
      </c>
      <c r="I32" s="337" t="s">
        <v>204</v>
      </c>
      <c r="J32" s="337" t="s">
        <v>204</v>
      </c>
      <c r="K32" s="337" t="s">
        <v>204</v>
      </c>
      <c r="L32" s="336" t="s">
        <v>204</v>
      </c>
      <c r="M32" s="337" t="s">
        <v>204</v>
      </c>
      <c r="N32" s="336" t="s">
        <v>204</v>
      </c>
      <c r="O32" s="337" t="s">
        <v>204</v>
      </c>
      <c r="P32" s="337" t="s">
        <v>204</v>
      </c>
      <c r="Q32" s="336" t="s">
        <v>204</v>
      </c>
      <c r="R32" s="333" t="s">
        <v>388</v>
      </c>
    </row>
    <row r="33" spans="1:18" ht="15.75" customHeight="1" x14ac:dyDescent="0.2">
      <c r="A33" s="334"/>
      <c r="B33" s="313" t="s">
        <v>389</v>
      </c>
      <c r="C33" s="313"/>
      <c r="D33" s="335" t="s">
        <v>204</v>
      </c>
      <c r="E33" s="336" t="s">
        <v>204</v>
      </c>
      <c r="F33" s="337" t="s">
        <v>204</v>
      </c>
      <c r="G33" s="338" t="s">
        <v>204</v>
      </c>
      <c r="H33" s="337" t="s">
        <v>204</v>
      </c>
      <c r="I33" s="337" t="s">
        <v>204</v>
      </c>
      <c r="J33" s="337" t="s">
        <v>204</v>
      </c>
      <c r="K33" s="337" t="s">
        <v>204</v>
      </c>
      <c r="L33" s="336" t="s">
        <v>204</v>
      </c>
      <c r="M33" s="337" t="s">
        <v>204</v>
      </c>
      <c r="N33" s="336" t="s">
        <v>204</v>
      </c>
      <c r="O33" s="337" t="s">
        <v>204</v>
      </c>
      <c r="P33" s="337" t="s">
        <v>204</v>
      </c>
      <c r="Q33" s="336" t="s">
        <v>204</v>
      </c>
      <c r="R33" s="333" t="s">
        <v>390</v>
      </c>
    </row>
    <row r="34" spans="1:18" ht="24" customHeight="1" x14ac:dyDescent="0.2">
      <c r="A34" s="334">
        <v>2010</v>
      </c>
      <c r="B34" s="313" t="s">
        <v>316</v>
      </c>
      <c r="C34" s="313"/>
      <c r="D34" s="335">
        <v>27.908078</v>
      </c>
      <c r="E34" s="336">
        <v>21.085318999999998</v>
      </c>
      <c r="F34" s="337">
        <v>20.186017</v>
      </c>
      <c r="G34" s="338">
        <v>1.3704000000000001E-2</v>
      </c>
      <c r="H34" s="337">
        <v>0</v>
      </c>
      <c r="I34" s="337">
        <v>0</v>
      </c>
      <c r="J34" s="337">
        <v>0</v>
      </c>
      <c r="K34" s="337">
        <v>0.89930200000000005</v>
      </c>
      <c r="L34" s="336">
        <v>4.716145</v>
      </c>
      <c r="M34" s="337">
        <v>4.716145</v>
      </c>
      <c r="N34" s="336">
        <v>8.3339999999999994E-3</v>
      </c>
      <c r="O34" s="337">
        <v>0</v>
      </c>
      <c r="P34" s="337">
        <v>1.0986000000000001E-2</v>
      </c>
      <c r="Q34" s="336">
        <v>0</v>
      </c>
      <c r="R34" s="333" t="s">
        <v>386</v>
      </c>
    </row>
    <row r="35" spans="1:18" ht="15.75" customHeight="1" x14ac:dyDescent="0.2">
      <c r="A35" s="334"/>
      <c r="B35" s="313" t="s">
        <v>387</v>
      </c>
      <c r="C35" s="313"/>
      <c r="D35" s="335">
        <v>9.4914649999999998</v>
      </c>
      <c r="E35" s="336">
        <v>3.4030900000000002</v>
      </c>
      <c r="F35" s="337">
        <v>3.323061</v>
      </c>
      <c r="G35" s="338">
        <v>1.2222E-2</v>
      </c>
      <c r="H35" s="337">
        <v>0</v>
      </c>
      <c r="I35" s="337">
        <v>0</v>
      </c>
      <c r="J35" s="337">
        <v>0</v>
      </c>
      <c r="K35" s="337">
        <v>8.0029000000000003E-2</v>
      </c>
      <c r="L35" s="336">
        <v>4.394711</v>
      </c>
      <c r="M35" s="337">
        <v>4.394711</v>
      </c>
      <c r="N35" s="336">
        <v>0</v>
      </c>
      <c r="O35" s="337">
        <v>0</v>
      </c>
      <c r="P35" s="337">
        <v>8.4019999999999997E-3</v>
      </c>
      <c r="Q35" s="336">
        <v>0</v>
      </c>
      <c r="R35" s="333" t="s">
        <v>388</v>
      </c>
    </row>
    <row r="36" spans="1:18" ht="15.75" customHeight="1" x14ac:dyDescent="0.2">
      <c r="A36" s="334"/>
      <c r="B36" s="313" t="s">
        <v>389</v>
      </c>
      <c r="C36" s="313"/>
      <c r="D36" s="335">
        <v>18.416613000000002</v>
      </c>
      <c r="E36" s="336">
        <v>17.682230999999998</v>
      </c>
      <c r="F36" s="337">
        <v>16.862956999999998</v>
      </c>
      <c r="G36" s="338">
        <v>1.4810000000000001E-3</v>
      </c>
      <c r="H36" s="337">
        <v>0</v>
      </c>
      <c r="I36" s="337">
        <v>0</v>
      </c>
      <c r="J36" s="337">
        <v>0</v>
      </c>
      <c r="K36" s="337">
        <v>0.81927399999999995</v>
      </c>
      <c r="L36" s="336">
        <v>0.32143500000000003</v>
      </c>
      <c r="M36" s="337">
        <v>0.32143500000000003</v>
      </c>
      <c r="N36" s="336">
        <v>8.3339999999999994E-3</v>
      </c>
      <c r="O36" s="337">
        <v>0</v>
      </c>
      <c r="P36" s="337">
        <v>2.5839999999999999E-3</v>
      </c>
      <c r="Q36" s="336">
        <v>0</v>
      </c>
      <c r="R36" s="333" t="s">
        <v>390</v>
      </c>
    </row>
    <row r="37" spans="1:18" ht="24" customHeight="1" x14ac:dyDescent="0.2">
      <c r="A37" s="334">
        <v>2009</v>
      </c>
      <c r="B37" s="313" t="s">
        <v>316</v>
      </c>
      <c r="C37" s="313"/>
      <c r="D37" s="335">
        <v>31.474833</v>
      </c>
      <c r="E37" s="336">
        <v>19.624337000000001</v>
      </c>
      <c r="F37" s="337">
        <v>19.317294</v>
      </c>
      <c r="G37" s="338">
        <v>1.864E-2</v>
      </c>
      <c r="H37" s="337">
        <v>0</v>
      </c>
      <c r="I37" s="337">
        <v>0</v>
      </c>
      <c r="J37" s="337">
        <v>0</v>
      </c>
      <c r="K37" s="337">
        <v>0.25013099999999999</v>
      </c>
      <c r="L37" s="336">
        <v>8.7891949999999994</v>
      </c>
      <c r="M37" s="337">
        <v>8.7891949999999994</v>
      </c>
      <c r="N37" s="336">
        <v>0</v>
      </c>
      <c r="O37" s="337">
        <v>0</v>
      </c>
      <c r="P37" s="337">
        <v>0</v>
      </c>
      <c r="Q37" s="336">
        <v>0</v>
      </c>
      <c r="R37" s="333" t="s">
        <v>386</v>
      </c>
    </row>
    <row r="38" spans="1:18" ht="15.75" customHeight="1" x14ac:dyDescent="0.2">
      <c r="A38" s="334"/>
      <c r="B38" s="313" t="s">
        <v>387</v>
      </c>
      <c r="C38" s="313"/>
      <c r="D38" s="335">
        <v>18.636887999999999</v>
      </c>
      <c r="E38" s="336">
        <v>7.2693010000000005</v>
      </c>
      <c r="F38" s="337">
        <v>7.0733160000000002</v>
      </c>
      <c r="G38" s="338">
        <v>0</v>
      </c>
      <c r="H38" s="337">
        <v>0</v>
      </c>
      <c r="I38" s="337">
        <v>0</v>
      </c>
      <c r="J38" s="337">
        <v>0</v>
      </c>
      <c r="K38" s="337">
        <v>0.19598500000000002</v>
      </c>
      <c r="L38" s="336">
        <v>8.6385730000000009</v>
      </c>
      <c r="M38" s="337">
        <v>8.6385730000000009</v>
      </c>
      <c r="N38" s="336">
        <v>0</v>
      </c>
      <c r="O38" s="337">
        <v>0</v>
      </c>
      <c r="P38" s="337">
        <v>0</v>
      </c>
      <c r="Q38" s="336">
        <v>0</v>
      </c>
      <c r="R38" s="333" t="s">
        <v>388</v>
      </c>
    </row>
    <row r="39" spans="1:18" ht="15.75" customHeight="1" x14ac:dyDescent="0.2">
      <c r="A39" s="334"/>
      <c r="B39" s="313" t="s">
        <v>389</v>
      </c>
      <c r="C39" s="313"/>
      <c r="D39" s="335">
        <v>12.837947</v>
      </c>
      <c r="E39" s="336">
        <v>12.355036999999999</v>
      </c>
      <c r="F39" s="337">
        <v>12.243977999999998</v>
      </c>
      <c r="G39" s="338">
        <v>1.864E-2</v>
      </c>
      <c r="H39" s="337">
        <v>0</v>
      </c>
      <c r="I39" s="337">
        <v>0</v>
      </c>
      <c r="J39" s="337">
        <v>0</v>
      </c>
      <c r="K39" s="337">
        <v>5.4148000000000002E-2</v>
      </c>
      <c r="L39" s="336">
        <v>0.15062500000000001</v>
      </c>
      <c r="M39" s="337">
        <v>0.15062500000000001</v>
      </c>
      <c r="N39" s="336">
        <v>0</v>
      </c>
      <c r="O39" s="337">
        <v>0</v>
      </c>
      <c r="P39" s="337">
        <v>0</v>
      </c>
      <c r="Q39" s="336">
        <v>0</v>
      </c>
      <c r="R39" s="333" t="s">
        <v>390</v>
      </c>
    </row>
    <row r="40" spans="1:18" ht="24" customHeight="1" x14ac:dyDescent="0.2">
      <c r="A40" s="339">
        <v>2008</v>
      </c>
      <c r="B40" s="340" t="s">
        <v>316</v>
      </c>
      <c r="C40" s="340"/>
      <c r="D40" s="335">
        <v>38.132375000000003</v>
      </c>
      <c r="E40" s="336">
        <v>24.590781</v>
      </c>
      <c r="F40" s="337">
        <v>23.737445000000001</v>
      </c>
      <c r="G40" s="338">
        <v>0.159382</v>
      </c>
      <c r="H40" s="337">
        <v>0</v>
      </c>
      <c r="I40" s="337">
        <v>0</v>
      </c>
      <c r="J40" s="337">
        <v>0</v>
      </c>
      <c r="K40" s="337">
        <v>0.79603499999999994</v>
      </c>
      <c r="L40" s="336">
        <v>10.446678</v>
      </c>
      <c r="M40" s="337">
        <v>10.446678</v>
      </c>
      <c r="N40" s="336">
        <v>5.9999999999999995E-5</v>
      </c>
      <c r="O40" s="337">
        <v>0</v>
      </c>
      <c r="P40" s="337">
        <v>0</v>
      </c>
      <c r="Q40" s="336">
        <v>0</v>
      </c>
      <c r="R40" s="341" t="s">
        <v>386</v>
      </c>
    </row>
    <row r="41" spans="1:18" ht="15.75" customHeight="1" x14ac:dyDescent="0.2">
      <c r="A41" s="339"/>
      <c r="B41" s="340" t="s">
        <v>387</v>
      </c>
      <c r="C41" s="340"/>
      <c r="D41" s="335">
        <v>20.885835999999998</v>
      </c>
      <c r="E41" s="336">
        <v>8.0740230000000004</v>
      </c>
      <c r="F41" s="337">
        <v>7.7871620000000004</v>
      </c>
      <c r="G41" s="338">
        <v>0.159382</v>
      </c>
      <c r="H41" s="337">
        <v>0</v>
      </c>
      <c r="I41" s="337">
        <v>0</v>
      </c>
      <c r="J41" s="337">
        <v>0</v>
      </c>
      <c r="K41" s="337">
        <v>0.28678100000000001</v>
      </c>
      <c r="L41" s="336">
        <v>10.158263999999999</v>
      </c>
      <c r="M41" s="337">
        <v>10.158263999999999</v>
      </c>
      <c r="N41" s="336">
        <v>5.9999999999999995E-5</v>
      </c>
      <c r="O41" s="337">
        <v>0</v>
      </c>
      <c r="P41" s="337">
        <v>0</v>
      </c>
      <c r="Q41" s="336">
        <v>0</v>
      </c>
      <c r="R41" s="341" t="s">
        <v>388</v>
      </c>
    </row>
    <row r="42" spans="1:18" ht="15.75" customHeight="1" x14ac:dyDescent="0.2">
      <c r="A42" s="339"/>
      <c r="B42" s="340" t="s">
        <v>389</v>
      </c>
      <c r="C42" s="340"/>
      <c r="D42" s="335">
        <v>17.246538000000001</v>
      </c>
      <c r="E42" s="336">
        <v>16.516757000000002</v>
      </c>
      <c r="F42" s="337">
        <v>15.950284</v>
      </c>
      <c r="G42" s="338">
        <v>0</v>
      </c>
      <c r="H42" s="337">
        <v>0</v>
      </c>
      <c r="I42" s="337">
        <v>0</v>
      </c>
      <c r="J42" s="337">
        <v>0</v>
      </c>
      <c r="K42" s="337">
        <v>0.50925299999999996</v>
      </c>
      <c r="L42" s="336">
        <v>0.288412</v>
      </c>
      <c r="M42" s="337">
        <v>0.288412</v>
      </c>
      <c r="N42" s="336">
        <v>0</v>
      </c>
      <c r="O42" s="337">
        <v>0</v>
      </c>
      <c r="P42" s="337">
        <v>0</v>
      </c>
      <c r="Q42" s="336">
        <v>0</v>
      </c>
      <c r="R42" s="341" t="s">
        <v>390</v>
      </c>
    </row>
    <row r="43" spans="1:18" ht="24" customHeight="1" x14ac:dyDescent="0.2">
      <c r="A43" s="339">
        <v>2007</v>
      </c>
      <c r="B43" s="340" t="s">
        <v>316</v>
      </c>
      <c r="C43" s="340"/>
      <c r="D43" s="335">
        <v>35.767642000000002</v>
      </c>
      <c r="E43" s="336">
        <v>24.047262999999997</v>
      </c>
      <c r="F43" s="337">
        <v>23.025682</v>
      </c>
      <c r="G43" s="338">
        <v>0</v>
      </c>
      <c r="H43" s="337">
        <v>0</v>
      </c>
      <c r="I43" s="337">
        <v>0</v>
      </c>
      <c r="J43" s="337">
        <v>0</v>
      </c>
      <c r="K43" s="337">
        <v>1.0007490000000001</v>
      </c>
      <c r="L43" s="336">
        <v>8.5687929999999994</v>
      </c>
      <c r="M43" s="337">
        <v>8.5687929999999994</v>
      </c>
      <c r="N43" s="336">
        <v>0</v>
      </c>
      <c r="O43" s="337">
        <v>0</v>
      </c>
      <c r="P43" s="337">
        <v>0</v>
      </c>
      <c r="Q43" s="336">
        <v>0</v>
      </c>
      <c r="R43" s="341" t="s">
        <v>386</v>
      </c>
    </row>
    <row r="44" spans="1:18" ht="15.75" customHeight="1" x14ac:dyDescent="0.2">
      <c r="A44" s="339"/>
      <c r="B44" s="340" t="s">
        <v>387</v>
      </c>
      <c r="C44" s="340"/>
      <c r="D44" s="335">
        <v>16.414877000000001</v>
      </c>
      <c r="E44" s="336">
        <v>5.3628239999999998</v>
      </c>
      <c r="F44" s="337">
        <v>5.1599700000000004</v>
      </c>
      <c r="G44" s="338">
        <v>0</v>
      </c>
      <c r="H44" s="337">
        <v>0</v>
      </c>
      <c r="I44" s="337">
        <v>0</v>
      </c>
      <c r="J44" s="337">
        <v>0</v>
      </c>
      <c r="K44" s="337">
        <v>0.20285400000000001</v>
      </c>
      <c r="L44" s="336">
        <v>8.2819730000000007</v>
      </c>
      <c r="M44" s="337">
        <v>8.2819730000000007</v>
      </c>
      <c r="N44" s="336">
        <v>0</v>
      </c>
      <c r="O44" s="337">
        <v>0</v>
      </c>
      <c r="P44" s="337">
        <v>0</v>
      </c>
      <c r="Q44" s="336">
        <v>0</v>
      </c>
      <c r="R44" s="341" t="s">
        <v>388</v>
      </c>
    </row>
    <row r="45" spans="1:18" ht="15.75" customHeight="1" x14ac:dyDescent="0.2">
      <c r="A45" s="339"/>
      <c r="B45" s="340" t="s">
        <v>389</v>
      </c>
      <c r="C45" s="340"/>
      <c r="D45" s="335">
        <v>19.352764999999998</v>
      </c>
      <c r="E45" s="336">
        <v>18.684437000000003</v>
      </c>
      <c r="F45" s="337">
        <v>17.86571</v>
      </c>
      <c r="G45" s="338">
        <v>0</v>
      </c>
      <c r="H45" s="337">
        <v>0</v>
      </c>
      <c r="I45" s="337">
        <v>0</v>
      </c>
      <c r="J45" s="337">
        <v>0</v>
      </c>
      <c r="K45" s="337">
        <v>0.79789500000000002</v>
      </c>
      <c r="L45" s="336">
        <v>0.28681899999999999</v>
      </c>
      <c r="M45" s="337">
        <v>0.28681899999999999</v>
      </c>
      <c r="N45" s="336">
        <v>0</v>
      </c>
      <c r="O45" s="337">
        <v>0</v>
      </c>
      <c r="P45" s="337">
        <v>0</v>
      </c>
      <c r="Q45" s="336">
        <v>0</v>
      </c>
      <c r="R45" s="341" t="s">
        <v>390</v>
      </c>
    </row>
    <row r="46" spans="1:18" ht="24" customHeight="1" x14ac:dyDescent="0.2">
      <c r="A46" s="339">
        <v>2006</v>
      </c>
      <c r="B46" s="340" t="s">
        <v>316</v>
      </c>
      <c r="C46" s="340"/>
      <c r="D46" s="335">
        <v>40.468606000000001</v>
      </c>
      <c r="E46" s="336">
        <v>27.314117999999997</v>
      </c>
      <c r="F46" s="337">
        <v>25.607013999999999</v>
      </c>
      <c r="G46" s="338">
        <v>0</v>
      </c>
      <c r="H46" s="337">
        <v>0</v>
      </c>
      <c r="I46" s="337">
        <v>0</v>
      </c>
      <c r="J46" s="337">
        <v>0</v>
      </c>
      <c r="K46" s="337">
        <v>1.7065250000000001</v>
      </c>
      <c r="L46" s="336">
        <v>10.980120999999999</v>
      </c>
      <c r="M46" s="337">
        <v>10.980120999999999</v>
      </c>
      <c r="N46" s="336">
        <v>0</v>
      </c>
      <c r="O46" s="337">
        <v>0</v>
      </c>
      <c r="P46" s="337">
        <v>0</v>
      </c>
      <c r="Q46" s="336">
        <v>0</v>
      </c>
      <c r="R46" s="341" t="s">
        <v>386</v>
      </c>
    </row>
    <row r="47" spans="1:18" ht="15.75" customHeight="1" x14ac:dyDescent="0.2">
      <c r="A47" s="339"/>
      <c r="B47" s="340" t="s">
        <v>387</v>
      </c>
      <c r="C47" s="340"/>
      <c r="D47" s="335">
        <v>17.016878999999999</v>
      </c>
      <c r="E47" s="336">
        <v>4.5204649999999997</v>
      </c>
      <c r="F47" s="337">
        <v>4.2951290000000002</v>
      </c>
      <c r="G47" s="338">
        <v>0</v>
      </c>
      <c r="H47" s="337">
        <v>0</v>
      </c>
      <c r="I47" s="337">
        <v>0</v>
      </c>
      <c r="J47" s="337">
        <v>0</v>
      </c>
      <c r="K47" s="337">
        <v>0.22533600000000001</v>
      </c>
      <c r="L47" s="336">
        <v>10.721161</v>
      </c>
      <c r="M47" s="337">
        <v>10.721161</v>
      </c>
      <c r="N47" s="336">
        <v>0</v>
      </c>
      <c r="O47" s="337">
        <v>0</v>
      </c>
      <c r="P47" s="337">
        <v>0</v>
      </c>
      <c r="Q47" s="336">
        <v>0</v>
      </c>
      <c r="R47" s="341" t="s">
        <v>388</v>
      </c>
    </row>
    <row r="48" spans="1:18" ht="15.75" customHeight="1" x14ac:dyDescent="0.2">
      <c r="A48" s="339"/>
      <c r="B48" s="340" t="s">
        <v>389</v>
      </c>
      <c r="C48" s="340"/>
      <c r="D48" s="335">
        <v>23.451727999999999</v>
      </c>
      <c r="E48" s="336">
        <v>22.793649000000002</v>
      </c>
      <c r="F48" s="337">
        <v>21.311881</v>
      </c>
      <c r="G48" s="338">
        <v>0</v>
      </c>
      <c r="H48" s="337">
        <v>0</v>
      </c>
      <c r="I48" s="337">
        <v>0</v>
      </c>
      <c r="J48" s="337">
        <v>0</v>
      </c>
      <c r="K48" s="337">
        <v>1.4811880000000002</v>
      </c>
      <c r="L48" s="336">
        <v>0.25895800000000002</v>
      </c>
      <c r="M48" s="337">
        <v>0.25895800000000002</v>
      </c>
      <c r="N48" s="336">
        <v>0</v>
      </c>
      <c r="O48" s="337">
        <v>0</v>
      </c>
      <c r="P48" s="337">
        <v>0</v>
      </c>
      <c r="Q48" s="336">
        <v>0</v>
      </c>
      <c r="R48" s="341" t="s">
        <v>390</v>
      </c>
    </row>
    <row r="49" spans="1:18" ht="24" customHeight="1" x14ac:dyDescent="0.2">
      <c r="A49" s="339">
        <v>2005</v>
      </c>
      <c r="B49" s="340" t="s">
        <v>316</v>
      </c>
      <c r="C49" s="340"/>
      <c r="D49" s="335">
        <v>39.103383999999998</v>
      </c>
      <c r="E49" s="336">
        <v>24.347428000000001</v>
      </c>
      <c r="F49" s="337">
        <v>22.674592000000001</v>
      </c>
      <c r="G49" s="338">
        <v>0</v>
      </c>
      <c r="H49" s="337">
        <v>0</v>
      </c>
      <c r="I49" s="337">
        <v>0</v>
      </c>
      <c r="J49" s="337">
        <v>0</v>
      </c>
      <c r="K49" s="337">
        <v>1.6210719999999998</v>
      </c>
      <c r="L49" s="336">
        <v>11.176433000000001</v>
      </c>
      <c r="M49" s="337">
        <v>11.176433000000001</v>
      </c>
      <c r="N49" s="336">
        <v>0</v>
      </c>
      <c r="O49" s="337">
        <v>0</v>
      </c>
      <c r="P49" s="337">
        <v>0</v>
      </c>
      <c r="Q49" s="336">
        <v>3.0330000000000001E-3</v>
      </c>
      <c r="R49" s="341" t="s">
        <v>386</v>
      </c>
    </row>
    <row r="50" spans="1:18" ht="15.75" customHeight="1" x14ac:dyDescent="0.2">
      <c r="A50" s="339"/>
      <c r="B50" s="340" t="s">
        <v>387</v>
      </c>
      <c r="C50" s="340"/>
      <c r="D50" s="335">
        <v>16.739832</v>
      </c>
      <c r="E50" s="336">
        <v>4.1499920000000001</v>
      </c>
      <c r="F50" s="337">
        <v>3.8347060000000002</v>
      </c>
      <c r="G50" s="338">
        <v>0</v>
      </c>
      <c r="H50" s="337">
        <v>0</v>
      </c>
      <c r="I50" s="337">
        <v>0</v>
      </c>
      <c r="J50" s="337">
        <v>0</v>
      </c>
      <c r="K50" s="337">
        <v>0.31528600000000001</v>
      </c>
      <c r="L50" s="336">
        <v>10.877996999999999</v>
      </c>
      <c r="M50" s="337">
        <v>10.877996999999999</v>
      </c>
      <c r="N50" s="336">
        <v>0</v>
      </c>
      <c r="O50" s="337">
        <v>0</v>
      </c>
      <c r="P50" s="337">
        <v>0</v>
      </c>
      <c r="Q50" s="336">
        <v>3.0330000000000001E-3</v>
      </c>
      <c r="R50" s="341" t="s">
        <v>388</v>
      </c>
    </row>
    <row r="51" spans="1:18" ht="15.75" customHeight="1" x14ac:dyDescent="0.2">
      <c r="A51" s="339"/>
      <c r="B51" s="340" t="s">
        <v>389</v>
      </c>
      <c r="C51" s="340"/>
      <c r="D51" s="335">
        <v>22.36355</v>
      </c>
      <c r="E51" s="336">
        <v>20.19744</v>
      </c>
      <c r="F51" s="337">
        <v>18.839890999999998</v>
      </c>
      <c r="G51" s="338">
        <v>0</v>
      </c>
      <c r="H51" s="337">
        <v>0</v>
      </c>
      <c r="I51" s="337">
        <v>0</v>
      </c>
      <c r="J51" s="337">
        <v>0</v>
      </c>
      <c r="K51" s="337">
        <v>1.305785</v>
      </c>
      <c r="L51" s="336">
        <v>0.29843599999999998</v>
      </c>
      <c r="M51" s="337">
        <v>0.29843599999999998</v>
      </c>
      <c r="N51" s="336">
        <v>0</v>
      </c>
      <c r="O51" s="337">
        <v>0</v>
      </c>
      <c r="P51" s="337">
        <v>0</v>
      </c>
      <c r="Q51" s="336">
        <v>0</v>
      </c>
      <c r="R51" s="341" t="s">
        <v>390</v>
      </c>
    </row>
    <row r="52" spans="1:18" ht="24" customHeight="1" x14ac:dyDescent="0.2">
      <c r="A52" s="339">
        <v>2004</v>
      </c>
      <c r="B52" s="340" t="s">
        <v>316</v>
      </c>
      <c r="C52" s="340"/>
      <c r="D52" s="335">
        <v>39.591988000000001</v>
      </c>
      <c r="E52" s="336">
        <v>25.842489</v>
      </c>
      <c r="F52" s="337">
        <v>24.213141</v>
      </c>
      <c r="G52" s="338">
        <v>0</v>
      </c>
      <c r="H52" s="337">
        <v>0</v>
      </c>
      <c r="I52" s="337">
        <v>0</v>
      </c>
      <c r="J52" s="337">
        <v>0</v>
      </c>
      <c r="K52" s="337">
        <v>1.5957159999999999</v>
      </c>
      <c r="L52" s="336">
        <v>11.295532999999999</v>
      </c>
      <c r="M52" s="337">
        <v>11.295532999999999</v>
      </c>
      <c r="N52" s="336">
        <v>7.6000000000000004E-5</v>
      </c>
      <c r="O52" s="337">
        <v>0</v>
      </c>
      <c r="P52" s="337">
        <v>0</v>
      </c>
      <c r="Q52" s="336">
        <v>0</v>
      </c>
      <c r="R52" s="341" t="s">
        <v>386</v>
      </c>
    </row>
    <row r="53" spans="1:18" ht="15.75" customHeight="1" x14ac:dyDescent="0.2">
      <c r="A53" s="339"/>
      <c r="B53" s="340" t="s">
        <v>387</v>
      </c>
      <c r="C53" s="340"/>
      <c r="D53" s="335">
        <v>17.422927000000001</v>
      </c>
      <c r="E53" s="336">
        <v>4.9481130000000002</v>
      </c>
      <c r="F53" s="337">
        <v>4.450259</v>
      </c>
      <c r="G53" s="338">
        <v>0</v>
      </c>
      <c r="H53" s="337">
        <v>0</v>
      </c>
      <c r="I53" s="337">
        <v>0</v>
      </c>
      <c r="J53" s="337">
        <v>0</v>
      </c>
      <c r="K53" s="337">
        <v>0.49660599999999999</v>
      </c>
      <c r="L53" s="336">
        <v>10.922699</v>
      </c>
      <c r="M53" s="337">
        <v>10.922699</v>
      </c>
      <c r="N53" s="336">
        <v>7.6000000000000004E-5</v>
      </c>
      <c r="O53" s="337">
        <v>0</v>
      </c>
      <c r="P53" s="337">
        <v>0</v>
      </c>
      <c r="Q53" s="336">
        <v>0</v>
      </c>
      <c r="R53" s="341" t="s">
        <v>388</v>
      </c>
    </row>
    <row r="54" spans="1:18" ht="15.75" customHeight="1" x14ac:dyDescent="0.2">
      <c r="A54" s="339"/>
      <c r="B54" s="340" t="s">
        <v>389</v>
      </c>
      <c r="C54" s="340"/>
      <c r="D54" s="335">
        <v>22.169061000000003</v>
      </c>
      <c r="E54" s="336">
        <v>20.894376999999999</v>
      </c>
      <c r="F54" s="337">
        <v>19.762883000000002</v>
      </c>
      <c r="G54" s="338">
        <v>0</v>
      </c>
      <c r="H54" s="337">
        <v>0</v>
      </c>
      <c r="I54" s="337">
        <v>0</v>
      </c>
      <c r="J54" s="337">
        <v>0</v>
      </c>
      <c r="K54" s="337">
        <v>1.0991099999999998</v>
      </c>
      <c r="L54" s="336">
        <v>0.372832</v>
      </c>
      <c r="M54" s="337">
        <v>0.372832</v>
      </c>
      <c r="N54" s="336">
        <v>0</v>
      </c>
      <c r="O54" s="337">
        <v>0</v>
      </c>
      <c r="P54" s="337">
        <v>0</v>
      </c>
      <c r="Q54" s="336">
        <v>0</v>
      </c>
      <c r="R54" s="341" t="s">
        <v>390</v>
      </c>
    </row>
    <row r="55" spans="1:18" ht="24" customHeight="1" x14ac:dyDescent="0.2">
      <c r="A55" s="339">
        <v>2003</v>
      </c>
      <c r="B55" s="340" t="s">
        <v>316</v>
      </c>
      <c r="C55" s="340"/>
      <c r="D55" s="335">
        <v>37.928285000000002</v>
      </c>
      <c r="E55" s="336">
        <v>26.929463999999999</v>
      </c>
      <c r="F55" s="337">
        <v>24.718004000000001</v>
      </c>
      <c r="G55" s="338">
        <v>0</v>
      </c>
      <c r="H55" s="337">
        <v>0</v>
      </c>
      <c r="I55" s="337">
        <v>0</v>
      </c>
      <c r="J55" s="337">
        <v>0</v>
      </c>
      <c r="K55" s="337">
        <v>2.1464299999999996</v>
      </c>
      <c r="L55" s="336">
        <v>9.6193619999999989</v>
      </c>
      <c r="M55" s="337">
        <v>9.6193619999999989</v>
      </c>
      <c r="N55" s="336">
        <v>1.34E-4</v>
      </c>
      <c r="O55" s="337">
        <v>0</v>
      </c>
      <c r="P55" s="337">
        <v>0</v>
      </c>
      <c r="Q55" s="336">
        <v>0</v>
      </c>
      <c r="R55" s="341" t="s">
        <v>386</v>
      </c>
    </row>
    <row r="56" spans="1:18" ht="15.75" customHeight="1" x14ac:dyDescent="0.2">
      <c r="A56" s="339"/>
      <c r="B56" s="340" t="s">
        <v>387</v>
      </c>
      <c r="C56" s="340"/>
      <c r="D56" s="335">
        <v>15.283886000000001</v>
      </c>
      <c r="E56" s="336">
        <v>4.6336270000000006</v>
      </c>
      <c r="F56" s="337">
        <v>4.1833639999999992</v>
      </c>
      <c r="G56" s="338">
        <v>0</v>
      </c>
      <c r="H56" s="337">
        <v>0</v>
      </c>
      <c r="I56" s="337">
        <v>0</v>
      </c>
      <c r="J56" s="337">
        <v>0</v>
      </c>
      <c r="K56" s="337">
        <v>0.43621499999999996</v>
      </c>
      <c r="L56" s="336">
        <v>9.3884660000000011</v>
      </c>
      <c r="M56" s="337">
        <v>9.3884660000000011</v>
      </c>
      <c r="N56" s="336">
        <v>3.5000000000000004E-5</v>
      </c>
      <c r="O56" s="337">
        <v>0</v>
      </c>
      <c r="P56" s="337">
        <v>0</v>
      </c>
      <c r="Q56" s="336">
        <v>0</v>
      </c>
      <c r="R56" s="341" t="s">
        <v>388</v>
      </c>
    </row>
    <row r="57" spans="1:18" ht="15.75" customHeight="1" x14ac:dyDescent="0.2">
      <c r="A57" s="339"/>
      <c r="B57" s="340" t="s">
        <v>389</v>
      </c>
      <c r="C57" s="340"/>
      <c r="D57" s="335">
        <v>22.644397000000001</v>
      </c>
      <c r="E57" s="336">
        <v>22.295838</v>
      </c>
      <c r="F57" s="337">
        <v>20.534641000000001</v>
      </c>
      <c r="G57" s="338">
        <v>0</v>
      </c>
      <c r="H57" s="337">
        <v>0</v>
      </c>
      <c r="I57" s="337">
        <v>0</v>
      </c>
      <c r="J57" s="337">
        <v>0</v>
      </c>
      <c r="K57" s="337">
        <v>1.7102149999999998</v>
      </c>
      <c r="L57" s="336">
        <v>0.23089699999999999</v>
      </c>
      <c r="M57" s="337">
        <v>0.23089699999999999</v>
      </c>
      <c r="N57" s="336">
        <v>9.9000000000000008E-5</v>
      </c>
      <c r="O57" s="337">
        <v>0</v>
      </c>
      <c r="P57" s="337">
        <v>0</v>
      </c>
      <c r="Q57" s="336">
        <v>0</v>
      </c>
      <c r="R57" s="341" t="s">
        <v>390</v>
      </c>
    </row>
    <row r="58" spans="1:18" ht="24" customHeight="1" x14ac:dyDescent="0.2">
      <c r="A58" s="339">
        <v>2002</v>
      </c>
      <c r="B58" s="340" t="s">
        <v>316</v>
      </c>
      <c r="C58" s="340"/>
      <c r="D58" s="335" t="s">
        <v>204</v>
      </c>
      <c r="E58" s="336" t="s">
        <v>204</v>
      </c>
      <c r="F58" s="337" t="s">
        <v>204</v>
      </c>
      <c r="G58" s="338" t="s">
        <v>204</v>
      </c>
      <c r="H58" s="337" t="s">
        <v>204</v>
      </c>
      <c r="I58" s="337" t="s">
        <v>204</v>
      </c>
      <c r="J58" s="337" t="s">
        <v>204</v>
      </c>
      <c r="K58" s="337" t="s">
        <v>204</v>
      </c>
      <c r="L58" s="336" t="s">
        <v>204</v>
      </c>
      <c r="M58" s="337" t="s">
        <v>204</v>
      </c>
      <c r="N58" s="336" t="s">
        <v>204</v>
      </c>
      <c r="O58" s="337" t="s">
        <v>204</v>
      </c>
      <c r="P58" s="337" t="s">
        <v>204</v>
      </c>
      <c r="Q58" s="336" t="s">
        <v>204</v>
      </c>
      <c r="R58" s="341" t="s">
        <v>386</v>
      </c>
    </row>
    <row r="59" spans="1:18" ht="15.75" customHeight="1" x14ac:dyDescent="0.2">
      <c r="A59" s="339"/>
      <c r="B59" s="340" t="s">
        <v>387</v>
      </c>
      <c r="C59" s="340"/>
      <c r="D59" s="335" t="s">
        <v>204</v>
      </c>
      <c r="E59" s="336" t="s">
        <v>204</v>
      </c>
      <c r="F59" s="337" t="s">
        <v>204</v>
      </c>
      <c r="G59" s="338" t="s">
        <v>204</v>
      </c>
      <c r="H59" s="337" t="s">
        <v>204</v>
      </c>
      <c r="I59" s="337" t="s">
        <v>204</v>
      </c>
      <c r="J59" s="337" t="s">
        <v>204</v>
      </c>
      <c r="K59" s="337" t="s">
        <v>204</v>
      </c>
      <c r="L59" s="336" t="s">
        <v>204</v>
      </c>
      <c r="M59" s="337" t="s">
        <v>204</v>
      </c>
      <c r="N59" s="336" t="s">
        <v>204</v>
      </c>
      <c r="O59" s="337" t="s">
        <v>204</v>
      </c>
      <c r="P59" s="337" t="s">
        <v>204</v>
      </c>
      <c r="Q59" s="336" t="s">
        <v>204</v>
      </c>
      <c r="R59" s="341" t="s">
        <v>388</v>
      </c>
    </row>
    <row r="60" spans="1:18" ht="15.75" customHeight="1" x14ac:dyDescent="0.2">
      <c r="A60" s="339"/>
      <c r="B60" s="340" t="s">
        <v>389</v>
      </c>
      <c r="C60" s="340"/>
      <c r="D60" s="335" t="s">
        <v>204</v>
      </c>
      <c r="E60" s="336" t="s">
        <v>204</v>
      </c>
      <c r="F60" s="337" t="s">
        <v>204</v>
      </c>
      <c r="G60" s="338" t="s">
        <v>204</v>
      </c>
      <c r="H60" s="337" t="s">
        <v>204</v>
      </c>
      <c r="I60" s="337" t="s">
        <v>204</v>
      </c>
      <c r="J60" s="337" t="s">
        <v>204</v>
      </c>
      <c r="K60" s="337" t="s">
        <v>204</v>
      </c>
      <c r="L60" s="336" t="s">
        <v>204</v>
      </c>
      <c r="M60" s="337" t="s">
        <v>204</v>
      </c>
      <c r="N60" s="336" t="s">
        <v>204</v>
      </c>
      <c r="O60" s="337" t="s">
        <v>204</v>
      </c>
      <c r="P60" s="337" t="s">
        <v>204</v>
      </c>
      <c r="Q60" s="336" t="s">
        <v>204</v>
      </c>
      <c r="R60" s="341" t="s">
        <v>390</v>
      </c>
    </row>
    <row r="61" spans="1:18" ht="24" customHeight="1" x14ac:dyDescent="0.2">
      <c r="A61" s="339">
        <v>2001</v>
      </c>
      <c r="B61" s="340" t="s">
        <v>316</v>
      </c>
      <c r="C61" s="340"/>
      <c r="D61" s="335">
        <v>41.357562000000001</v>
      </c>
      <c r="E61" s="336">
        <v>27.276221</v>
      </c>
      <c r="F61" s="337">
        <v>24.945974999999997</v>
      </c>
      <c r="G61" s="338">
        <v>2.8000000000000003E-4</v>
      </c>
      <c r="H61" s="337">
        <v>0</v>
      </c>
      <c r="I61" s="337">
        <v>0</v>
      </c>
      <c r="J61" s="337">
        <v>5.5100000000000001E-3</v>
      </c>
      <c r="K61" s="337">
        <v>2.2963770000000001</v>
      </c>
      <c r="L61" s="336">
        <v>12.192091</v>
      </c>
      <c r="M61" s="337">
        <v>12.192091</v>
      </c>
      <c r="N61" s="336">
        <v>3.3400000000000004E-4</v>
      </c>
      <c r="O61" s="337">
        <v>0</v>
      </c>
      <c r="P61" s="337">
        <v>0</v>
      </c>
      <c r="Q61" s="336">
        <v>0</v>
      </c>
      <c r="R61" s="341" t="s">
        <v>386</v>
      </c>
    </row>
    <row r="62" spans="1:18" ht="15.75" customHeight="1" x14ac:dyDescent="0.2">
      <c r="A62" s="339"/>
      <c r="B62" s="340" t="s">
        <v>387</v>
      </c>
      <c r="C62" s="340"/>
      <c r="D62" s="335">
        <v>17.721938999999999</v>
      </c>
      <c r="E62" s="336">
        <v>4.2029080000000008</v>
      </c>
      <c r="F62" s="337">
        <v>3.7930680000000003</v>
      </c>
      <c r="G62" s="338">
        <v>2.8000000000000003E-4</v>
      </c>
      <c r="H62" s="337">
        <v>0</v>
      </c>
      <c r="I62" s="337">
        <v>0</v>
      </c>
      <c r="J62" s="337">
        <v>0</v>
      </c>
      <c r="K62" s="337">
        <v>0.40851499999999996</v>
      </c>
      <c r="L62" s="336">
        <v>11.88836</v>
      </c>
      <c r="M62" s="337">
        <v>11.88836</v>
      </c>
      <c r="N62" s="336">
        <v>3.3400000000000004E-4</v>
      </c>
      <c r="O62" s="337">
        <v>0</v>
      </c>
      <c r="P62" s="337">
        <v>0</v>
      </c>
      <c r="Q62" s="336">
        <v>0</v>
      </c>
      <c r="R62" s="341" t="s">
        <v>388</v>
      </c>
    </row>
    <row r="63" spans="1:18" ht="15.75" customHeight="1" x14ac:dyDescent="0.2">
      <c r="A63" s="339"/>
      <c r="B63" s="340" t="s">
        <v>389</v>
      </c>
      <c r="C63" s="340"/>
      <c r="D63" s="335">
        <v>23.635624</v>
      </c>
      <c r="E63" s="336">
        <v>23.073311</v>
      </c>
      <c r="F63" s="337">
        <v>21.152903999999999</v>
      </c>
      <c r="G63" s="338">
        <v>0</v>
      </c>
      <c r="H63" s="337">
        <v>0</v>
      </c>
      <c r="I63" s="337">
        <v>0</v>
      </c>
      <c r="J63" s="337">
        <v>5.5100000000000001E-3</v>
      </c>
      <c r="K63" s="337">
        <v>1.8878620000000002</v>
      </c>
      <c r="L63" s="336">
        <v>0.30373099999999997</v>
      </c>
      <c r="M63" s="337">
        <v>0.30373099999999997</v>
      </c>
      <c r="N63" s="336">
        <v>0</v>
      </c>
      <c r="O63" s="337">
        <v>0</v>
      </c>
      <c r="P63" s="337">
        <v>0</v>
      </c>
      <c r="Q63" s="336">
        <v>0</v>
      </c>
      <c r="R63" s="341" t="s">
        <v>390</v>
      </c>
    </row>
    <row r="64" spans="1:18" ht="8.1" customHeight="1" x14ac:dyDescent="0.2">
      <c r="A64" s="342"/>
      <c r="B64" s="311"/>
      <c r="C64" s="311"/>
      <c r="D64" s="343"/>
      <c r="E64" s="344"/>
      <c r="F64" s="345"/>
      <c r="G64" s="346"/>
      <c r="H64" s="345"/>
      <c r="I64" s="345"/>
      <c r="J64" s="345"/>
      <c r="K64" s="345"/>
      <c r="L64" s="344"/>
      <c r="M64" s="345"/>
      <c r="N64" s="344"/>
      <c r="O64" s="345"/>
      <c r="P64" s="345"/>
      <c r="Q64" s="346"/>
      <c r="R64" s="347"/>
    </row>
    <row r="66" spans="1:4" x14ac:dyDescent="0.2">
      <c r="A66" s="303" t="s">
        <v>379</v>
      </c>
    </row>
    <row r="67" spans="1:4" x14ac:dyDescent="0.2">
      <c r="A67" s="303" t="s">
        <v>391</v>
      </c>
    </row>
    <row r="68" spans="1:4" x14ac:dyDescent="0.2">
      <c r="A68" s="303" t="s">
        <v>392</v>
      </c>
    </row>
    <row r="69" spans="1:4" x14ac:dyDescent="0.2">
      <c r="A69" s="303" t="s">
        <v>393</v>
      </c>
    </row>
    <row r="70" spans="1:4" x14ac:dyDescent="0.2">
      <c r="A70" s="303" t="s">
        <v>394</v>
      </c>
    </row>
    <row r="71" spans="1:4" x14ac:dyDescent="0.2">
      <c r="A71" s="303" t="s">
        <v>382</v>
      </c>
    </row>
    <row r="72" spans="1:4" x14ac:dyDescent="0.2">
      <c r="A72" s="303" t="s">
        <v>395</v>
      </c>
    </row>
    <row r="73" spans="1:4" x14ac:dyDescent="0.2">
      <c r="A73" s="303" t="s">
        <v>396</v>
      </c>
      <c r="D73" s="348"/>
    </row>
    <row r="74" spans="1:4" x14ac:dyDescent="0.2">
      <c r="A74" s="303" t="s">
        <v>397</v>
      </c>
      <c r="D74" s="30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4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6"/>
  <sheetViews>
    <sheetView showGridLines="0" defaultGridColor="0" colorId="55" workbookViewId="0"/>
  </sheetViews>
  <sheetFormatPr defaultColWidth="10" defaultRowHeight="11.25" x14ac:dyDescent="0.2"/>
  <cols>
    <col min="1" max="1" width="6" style="396" customWidth="1"/>
    <col min="2" max="2" width="11.42578125" style="351" customWidth="1"/>
    <col min="3" max="3" width="1.85546875" style="351" customWidth="1"/>
    <col min="4" max="4" width="9.5703125" style="397" customWidth="1"/>
    <col min="5" max="6" width="8.42578125" style="351" customWidth="1"/>
    <col min="7" max="10" width="7.28515625" style="351" customWidth="1"/>
    <col min="11" max="12" width="8.42578125" style="351" customWidth="1"/>
    <col min="13" max="13" width="9.85546875" style="351" customWidth="1"/>
    <col min="14" max="17" width="8.42578125" style="351" customWidth="1"/>
    <col min="18" max="18" width="12.140625" style="351" customWidth="1"/>
    <col min="19" max="16384" width="10" style="351"/>
  </cols>
  <sheetData>
    <row r="1" spans="1:18" s="349" customFormat="1" ht="12" x14ac:dyDescent="0.2">
      <c r="A1" s="231">
        <v>9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R1" s="231"/>
    </row>
    <row r="2" spans="1:18" x14ac:dyDescent="0.2">
      <c r="A2" s="235" t="s">
        <v>34</v>
      </c>
      <c r="B2" s="350"/>
      <c r="C2" s="350"/>
      <c r="D2" s="237"/>
      <c r="E2" s="237"/>
      <c r="F2" s="238"/>
      <c r="G2" s="239"/>
      <c r="H2" s="239"/>
      <c r="I2" s="240"/>
      <c r="J2" s="240"/>
      <c r="K2" s="240"/>
      <c r="L2" s="240"/>
      <c r="M2" s="240"/>
      <c r="N2" s="240"/>
      <c r="R2" s="248" t="s">
        <v>0</v>
      </c>
    </row>
    <row r="3" spans="1:18" x14ac:dyDescent="0.2">
      <c r="A3" s="243" t="s">
        <v>398</v>
      </c>
      <c r="D3" s="237"/>
      <c r="E3" s="244"/>
      <c r="F3" s="245"/>
      <c r="G3" s="246"/>
      <c r="H3" s="247"/>
      <c r="I3" s="245"/>
      <c r="J3" s="245"/>
      <c r="K3" s="245"/>
      <c r="L3" s="245"/>
      <c r="M3" s="245"/>
      <c r="N3" s="245"/>
      <c r="R3" s="352" t="s">
        <v>399</v>
      </c>
    </row>
    <row r="4" spans="1:18" x14ac:dyDescent="0.2">
      <c r="A4" s="353" t="s">
        <v>362</v>
      </c>
      <c r="D4" s="245"/>
      <c r="E4" s="245"/>
      <c r="F4" s="245"/>
      <c r="G4" s="247"/>
      <c r="H4" s="247"/>
      <c r="I4" s="245"/>
      <c r="J4" s="245"/>
      <c r="K4" s="245"/>
      <c r="L4" s="245"/>
      <c r="M4" s="245"/>
      <c r="N4" s="245"/>
      <c r="R4" s="354" t="s">
        <v>363</v>
      </c>
    </row>
    <row r="5" spans="1:18" x14ac:dyDescent="0.2">
      <c r="A5" s="355"/>
      <c r="B5" s="356"/>
      <c r="C5" s="356"/>
      <c r="D5" s="357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8"/>
    </row>
    <row r="6" spans="1:18" s="363" customFormat="1" ht="21.95" customHeight="1" x14ac:dyDescent="0.25">
      <c r="A6" s="359"/>
      <c r="B6" s="360"/>
      <c r="C6" s="361"/>
      <c r="D6" s="593" t="s">
        <v>316</v>
      </c>
      <c r="E6" s="596" t="s">
        <v>364</v>
      </c>
      <c r="F6" s="597"/>
      <c r="G6" s="597"/>
      <c r="H6" s="597"/>
      <c r="I6" s="597"/>
      <c r="J6" s="597"/>
      <c r="K6" s="598"/>
      <c r="L6" s="596" t="s">
        <v>365</v>
      </c>
      <c r="M6" s="598"/>
      <c r="N6" s="630" t="s">
        <v>366</v>
      </c>
      <c r="O6" s="631"/>
      <c r="P6" s="632"/>
      <c r="Q6" s="633" t="s">
        <v>367</v>
      </c>
      <c r="R6" s="362"/>
    </row>
    <row r="7" spans="1:18" s="363" customFormat="1" ht="21.95" customHeight="1" x14ac:dyDescent="0.25">
      <c r="A7" s="364"/>
      <c r="B7" s="365"/>
      <c r="C7" s="366"/>
      <c r="D7" s="594"/>
      <c r="E7" s="605" t="s">
        <v>316</v>
      </c>
      <c r="F7" s="636" t="s">
        <v>368</v>
      </c>
      <c r="G7" s="637"/>
      <c r="H7" s="637"/>
      <c r="I7" s="637"/>
      <c r="J7" s="638"/>
      <c r="K7" s="639" t="s">
        <v>369</v>
      </c>
      <c r="L7" s="641" t="s">
        <v>316</v>
      </c>
      <c r="M7" s="639" t="s">
        <v>370</v>
      </c>
      <c r="N7" s="641" t="s">
        <v>316</v>
      </c>
      <c r="O7" s="642" t="s">
        <v>371</v>
      </c>
      <c r="P7" s="644" t="s">
        <v>372</v>
      </c>
      <c r="Q7" s="634"/>
      <c r="R7" s="367"/>
    </row>
    <row r="8" spans="1:18" s="363" customFormat="1" ht="53.1" customHeight="1" x14ac:dyDescent="0.25">
      <c r="A8" s="368"/>
      <c r="B8" s="369"/>
      <c r="C8" s="370"/>
      <c r="D8" s="595"/>
      <c r="E8" s="606"/>
      <c r="F8" s="592" t="s">
        <v>316</v>
      </c>
      <c r="G8" s="665" t="s">
        <v>373</v>
      </c>
      <c r="H8" s="666" t="s">
        <v>385</v>
      </c>
      <c r="I8" s="666" t="s">
        <v>375</v>
      </c>
      <c r="J8" s="667" t="s">
        <v>376</v>
      </c>
      <c r="K8" s="640"/>
      <c r="L8" s="640"/>
      <c r="M8" s="640"/>
      <c r="N8" s="640"/>
      <c r="O8" s="643"/>
      <c r="P8" s="645"/>
      <c r="Q8" s="635"/>
      <c r="R8" s="371"/>
    </row>
    <row r="9" spans="1:18" x14ac:dyDescent="0.2">
      <c r="A9" s="372"/>
      <c r="B9" s="373"/>
      <c r="C9" s="374"/>
      <c r="D9" s="375"/>
      <c r="E9" s="376"/>
      <c r="F9" s="377"/>
      <c r="G9" s="378"/>
      <c r="H9" s="377"/>
      <c r="I9" s="377"/>
      <c r="J9" s="377"/>
      <c r="K9" s="377"/>
      <c r="L9" s="379"/>
      <c r="M9" s="377"/>
      <c r="N9" s="376"/>
      <c r="O9" s="377"/>
      <c r="P9" s="377"/>
      <c r="Q9" s="379"/>
      <c r="R9" s="380"/>
    </row>
    <row r="10" spans="1:18" s="664" customFormat="1" ht="24" customHeight="1" x14ac:dyDescent="0.2">
      <c r="A10" s="661">
        <v>2018</v>
      </c>
      <c r="B10" s="662" t="s">
        <v>316</v>
      </c>
      <c r="C10" s="662"/>
      <c r="D10" s="668" t="s">
        <v>204</v>
      </c>
      <c r="E10" s="669" t="s">
        <v>204</v>
      </c>
      <c r="F10" s="670" t="s">
        <v>204</v>
      </c>
      <c r="G10" s="671" t="s">
        <v>204</v>
      </c>
      <c r="H10" s="670" t="s">
        <v>204</v>
      </c>
      <c r="I10" s="670" t="s">
        <v>204</v>
      </c>
      <c r="J10" s="670" t="s">
        <v>204</v>
      </c>
      <c r="K10" s="670" t="s">
        <v>204</v>
      </c>
      <c r="L10" s="669" t="s">
        <v>204</v>
      </c>
      <c r="M10" s="670" t="s">
        <v>204</v>
      </c>
      <c r="N10" s="669" t="s">
        <v>204</v>
      </c>
      <c r="O10" s="670" t="s">
        <v>204</v>
      </c>
      <c r="P10" s="670" t="s">
        <v>204</v>
      </c>
      <c r="Q10" s="669" t="s">
        <v>204</v>
      </c>
      <c r="R10" s="663" t="s">
        <v>386</v>
      </c>
    </row>
    <row r="11" spans="1:18" s="664" customFormat="1" ht="15.75" customHeight="1" x14ac:dyDescent="0.2">
      <c r="A11" s="661"/>
      <c r="B11" s="662" t="s">
        <v>387</v>
      </c>
      <c r="C11" s="662"/>
      <c r="D11" s="668" t="s">
        <v>204</v>
      </c>
      <c r="E11" s="669" t="s">
        <v>204</v>
      </c>
      <c r="F11" s="670" t="s">
        <v>204</v>
      </c>
      <c r="G11" s="671" t="s">
        <v>204</v>
      </c>
      <c r="H11" s="670" t="s">
        <v>204</v>
      </c>
      <c r="I11" s="670" t="s">
        <v>204</v>
      </c>
      <c r="J11" s="670" t="s">
        <v>204</v>
      </c>
      <c r="K11" s="670" t="s">
        <v>204</v>
      </c>
      <c r="L11" s="669" t="s">
        <v>204</v>
      </c>
      <c r="M11" s="670" t="s">
        <v>204</v>
      </c>
      <c r="N11" s="669" t="s">
        <v>204</v>
      </c>
      <c r="O11" s="670" t="s">
        <v>204</v>
      </c>
      <c r="P11" s="670" t="s">
        <v>204</v>
      </c>
      <c r="Q11" s="669" t="s">
        <v>204</v>
      </c>
      <c r="R11" s="663" t="s">
        <v>388</v>
      </c>
    </row>
    <row r="12" spans="1:18" s="664" customFormat="1" ht="15.75" customHeight="1" x14ac:dyDescent="0.2">
      <c r="A12" s="661"/>
      <c r="B12" s="662" t="s">
        <v>389</v>
      </c>
      <c r="C12" s="662"/>
      <c r="D12" s="668" t="s">
        <v>204</v>
      </c>
      <c r="E12" s="669" t="s">
        <v>204</v>
      </c>
      <c r="F12" s="670" t="s">
        <v>204</v>
      </c>
      <c r="G12" s="671" t="s">
        <v>204</v>
      </c>
      <c r="H12" s="670" t="s">
        <v>204</v>
      </c>
      <c r="I12" s="670" t="s">
        <v>204</v>
      </c>
      <c r="J12" s="670" t="s">
        <v>204</v>
      </c>
      <c r="K12" s="670" t="s">
        <v>204</v>
      </c>
      <c r="L12" s="669" t="s">
        <v>204</v>
      </c>
      <c r="M12" s="670" t="s">
        <v>204</v>
      </c>
      <c r="N12" s="669" t="s">
        <v>204</v>
      </c>
      <c r="O12" s="670" t="s">
        <v>204</v>
      </c>
      <c r="P12" s="670" t="s">
        <v>204</v>
      </c>
      <c r="Q12" s="669" t="s">
        <v>204</v>
      </c>
      <c r="R12" s="663" t="s">
        <v>390</v>
      </c>
    </row>
    <row r="13" spans="1:18" s="664" customFormat="1" ht="24" customHeight="1" x14ac:dyDescent="0.2">
      <c r="A13" s="661">
        <v>2017</v>
      </c>
      <c r="B13" s="662" t="s">
        <v>316</v>
      </c>
      <c r="C13" s="662"/>
      <c r="D13" s="668" t="s">
        <v>204</v>
      </c>
      <c r="E13" s="669" t="s">
        <v>204</v>
      </c>
      <c r="F13" s="670" t="s">
        <v>204</v>
      </c>
      <c r="G13" s="671" t="s">
        <v>204</v>
      </c>
      <c r="H13" s="670" t="s">
        <v>204</v>
      </c>
      <c r="I13" s="670" t="s">
        <v>204</v>
      </c>
      <c r="J13" s="670" t="s">
        <v>204</v>
      </c>
      <c r="K13" s="670" t="s">
        <v>204</v>
      </c>
      <c r="L13" s="669" t="s">
        <v>204</v>
      </c>
      <c r="M13" s="670" t="s">
        <v>204</v>
      </c>
      <c r="N13" s="669" t="s">
        <v>204</v>
      </c>
      <c r="O13" s="670" t="s">
        <v>204</v>
      </c>
      <c r="P13" s="670" t="s">
        <v>204</v>
      </c>
      <c r="Q13" s="669" t="s">
        <v>204</v>
      </c>
      <c r="R13" s="663" t="s">
        <v>386</v>
      </c>
    </row>
    <row r="14" spans="1:18" s="664" customFormat="1" ht="15.75" customHeight="1" x14ac:dyDescent="0.2">
      <c r="A14" s="661"/>
      <c r="B14" s="662" t="s">
        <v>387</v>
      </c>
      <c r="C14" s="662"/>
      <c r="D14" s="668" t="s">
        <v>204</v>
      </c>
      <c r="E14" s="669" t="s">
        <v>204</v>
      </c>
      <c r="F14" s="670" t="s">
        <v>204</v>
      </c>
      <c r="G14" s="671" t="s">
        <v>204</v>
      </c>
      <c r="H14" s="670" t="s">
        <v>204</v>
      </c>
      <c r="I14" s="670" t="s">
        <v>204</v>
      </c>
      <c r="J14" s="670" t="s">
        <v>204</v>
      </c>
      <c r="K14" s="670" t="s">
        <v>204</v>
      </c>
      <c r="L14" s="669" t="s">
        <v>204</v>
      </c>
      <c r="M14" s="670" t="s">
        <v>204</v>
      </c>
      <c r="N14" s="669" t="s">
        <v>204</v>
      </c>
      <c r="O14" s="670" t="s">
        <v>204</v>
      </c>
      <c r="P14" s="670" t="s">
        <v>204</v>
      </c>
      <c r="Q14" s="669" t="s">
        <v>204</v>
      </c>
      <c r="R14" s="663" t="s">
        <v>388</v>
      </c>
    </row>
    <row r="15" spans="1:18" s="664" customFormat="1" ht="15.75" customHeight="1" x14ac:dyDescent="0.2">
      <c r="A15" s="661"/>
      <c r="B15" s="662" t="s">
        <v>389</v>
      </c>
      <c r="C15" s="662"/>
      <c r="D15" s="668" t="s">
        <v>204</v>
      </c>
      <c r="E15" s="669" t="s">
        <v>204</v>
      </c>
      <c r="F15" s="670" t="s">
        <v>204</v>
      </c>
      <c r="G15" s="671" t="s">
        <v>204</v>
      </c>
      <c r="H15" s="670" t="s">
        <v>204</v>
      </c>
      <c r="I15" s="670" t="s">
        <v>204</v>
      </c>
      <c r="J15" s="670" t="s">
        <v>204</v>
      </c>
      <c r="K15" s="670" t="s">
        <v>204</v>
      </c>
      <c r="L15" s="669" t="s">
        <v>204</v>
      </c>
      <c r="M15" s="670" t="s">
        <v>204</v>
      </c>
      <c r="N15" s="669" t="s">
        <v>204</v>
      </c>
      <c r="O15" s="670" t="s">
        <v>204</v>
      </c>
      <c r="P15" s="670" t="s">
        <v>204</v>
      </c>
      <c r="Q15" s="669" t="s">
        <v>204</v>
      </c>
      <c r="R15" s="663" t="s">
        <v>390</v>
      </c>
    </row>
    <row r="16" spans="1:18" ht="24" customHeight="1" x14ac:dyDescent="0.2">
      <c r="A16" s="381">
        <v>2016</v>
      </c>
      <c r="B16" s="374" t="s">
        <v>316</v>
      </c>
      <c r="C16" s="374"/>
      <c r="D16" s="335" t="s">
        <v>204</v>
      </c>
      <c r="E16" s="336" t="s">
        <v>204</v>
      </c>
      <c r="F16" s="337" t="s">
        <v>204</v>
      </c>
      <c r="G16" s="338" t="s">
        <v>204</v>
      </c>
      <c r="H16" s="337" t="s">
        <v>204</v>
      </c>
      <c r="I16" s="337" t="s">
        <v>204</v>
      </c>
      <c r="J16" s="337" t="s">
        <v>204</v>
      </c>
      <c r="K16" s="337" t="s">
        <v>204</v>
      </c>
      <c r="L16" s="336" t="s">
        <v>204</v>
      </c>
      <c r="M16" s="337" t="s">
        <v>204</v>
      </c>
      <c r="N16" s="336" t="s">
        <v>204</v>
      </c>
      <c r="O16" s="337" t="s">
        <v>204</v>
      </c>
      <c r="P16" s="337" t="s">
        <v>204</v>
      </c>
      <c r="Q16" s="336" t="s">
        <v>204</v>
      </c>
      <c r="R16" s="380" t="s">
        <v>386</v>
      </c>
    </row>
    <row r="17" spans="1:18" ht="15.75" customHeight="1" x14ac:dyDescent="0.2">
      <c r="A17" s="381"/>
      <c r="B17" s="374" t="s">
        <v>387</v>
      </c>
      <c r="C17" s="374"/>
      <c r="D17" s="335" t="s">
        <v>204</v>
      </c>
      <c r="E17" s="336" t="s">
        <v>204</v>
      </c>
      <c r="F17" s="337" t="s">
        <v>204</v>
      </c>
      <c r="G17" s="338" t="s">
        <v>204</v>
      </c>
      <c r="H17" s="337" t="s">
        <v>204</v>
      </c>
      <c r="I17" s="337" t="s">
        <v>204</v>
      </c>
      <c r="J17" s="337" t="s">
        <v>204</v>
      </c>
      <c r="K17" s="337" t="s">
        <v>204</v>
      </c>
      <c r="L17" s="336" t="s">
        <v>204</v>
      </c>
      <c r="M17" s="337" t="s">
        <v>204</v>
      </c>
      <c r="N17" s="336" t="s">
        <v>204</v>
      </c>
      <c r="O17" s="337" t="s">
        <v>204</v>
      </c>
      <c r="P17" s="337" t="s">
        <v>204</v>
      </c>
      <c r="Q17" s="336" t="s">
        <v>204</v>
      </c>
      <c r="R17" s="380" t="s">
        <v>388</v>
      </c>
    </row>
    <row r="18" spans="1:18" ht="15.75" customHeight="1" x14ac:dyDescent="0.2">
      <c r="A18" s="381"/>
      <c r="B18" s="374" t="s">
        <v>389</v>
      </c>
      <c r="C18" s="374"/>
      <c r="D18" s="335" t="s">
        <v>204</v>
      </c>
      <c r="E18" s="336" t="s">
        <v>204</v>
      </c>
      <c r="F18" s="337" t="s">
        <v>204</v>
      </c>
      <c r="G18" s="338" t="s">
        <v>204</v>
      </c>
      <c r="H18" s="337" t="s">
        <v>204</v>
      </c>
      <c r="I18" s="337" t="s">
        <v>204</v>
      </c>
      <c r="J18" s="337" t="s">
        <v>204</v>
      </c>
      <c r="K18" s="337" t="s">
        <v>204</v>
      </c>
      <c r="L18" s="336" t="s">
        <v>204</v>
      </c>
      <c r="M18" s="337" t="s">
        <v>204</v>
      </c>
      <c r="N18" s="336" t="s">
        <v>204</v>
      </c>
      <c r="O18" s="337" t="s">
        <v>204</v>
      </c>
      <c r="P18" s="337" t="s">
        <v>204</v>
      </c>
      <c r="Q18" s="336" t="s">
        <v>204</v>
      </c>
      <c r="R18" s="380" t="s">
        <v>390</v>
      </c>
    </row>
    <row r="19" spans="1:18" ht="24" customHeight="1" x14ac:dyDescent="0.2">
      <c r="A19" s="381">
        <v>2015</v>
      </c>
      <c r="B19" s="374" t="s">
        <v>316</v>
      </c>
      <c r="C19" s="374"/>
      <c r="D19" s="335" t="s">
        <v>204</v>
      </c>
      <c r="E19" s="336" t="s">
        <v>204</v>
      </c>
      <c r="F19" s="337" t="s">
        <v>204</v>
      </c>
      <c r="G19" s="338" t="s">
        <v>204</v>
      </c>
      <c r="H19" s="337" t="s">
        <v>204</v>
      </c>
      <c r="I19" s="337" t="s">
        <v>204</v>
      </c>
      <c r="J19" s="337" t="s">
        <v>204</v>
      </c>
      <c r="K19" s="337" t="s">
        <v>204</v>
      </c>
      <c r="L19" s="336" t="s">
        <v>204</v>
      </c>
      <c r="M19" s="337" t="s">
        <v>204</v>
      </c>
      <c r="N19" s="336" t="s">
        <v>204</v>
      </c>
      <c r="O19" s="337" t="s">
        <v>204</v>
      </c>
      <c r="P19" s="337" t="s">
        <v>204</v>
      </c>
      <c r="Q19" s="336" t="s">
        <v>204</v>
      </c>
      <c r="R19" s="380" t="s">
        <v>386</v>
      </c>
    </row>
    <row r="20" spans="1:18" ht="15.75" customHeight="1" x14ac:dyDescent="0.2">
      <c r="A20" s="381"/>
      <c r="B20" s="374" t="s">
        <v>387</v>
      </c>
      <c r="C20" s="374"/>
      <c r="D20" s="335" t="s">
        <v>204</v>
      </c>
      <c r="E20" s="336" t="s">
        <v>204</v>
      </c>
      <c r="F20" s="337" t="s">
        <v>204</v>
      </c>
      <c r="G20" s="338" t="s">
        <v>204</v>
      </c>
      <c r="H20" s="337" t="s">
        <v>204</v>
      </c>
      <c r="I20" s="337" t="s">
        <v>204</v>
      </c>
      <c r="J20" s="337" t="s">
        <v>204</v>
      </c>
      <c r="K20" s="337" t="s">
        <v>204</v>
      </c>
      <c r="L20" s="336" t="s">
        <v>204</v>
      </c>
      <c r="M20" s="337" t="s">
        <v>204</v>
      </c>
      <c r="N20" s="336" t="s">
        <v>204</v>
      </c>
      <c r="O20" s="337" t="s">
        <v>204</v>
      </c>
      <c r="P20" s="337" t="s">
        <v>204</v>
      </c>
      <c r="Q20" s="336" t="s">
        <v>204</v>
      </c>
      <c r="R20" s="380" t="s">
        <v>388</v>
      </c>
    </row>
    <row r="21" spans="1:18" ht="15.75" customHeight="1" x14ac:dyDescent="0.2">
      <c r="A21" s="381"/>
      <c r="B21" s="374" t="s">
        <v>389</v>
      </c>
      <c r="C21" s="374"/>
      <c r="D21" s="335" t="s">
        <v>204</v>
      </c>
      <c r="E21" s="336" t="s">
        <v>204</v>
      </c>
      <c r="F21" s="337" t="s">
        <v>204</v>
      </c>
      <c r="G21" s="338" t="s">
        <v>204</v>
      </c>
      <c r="H21" s="337" t="s">
        <v>204</v>
      </c>
      <c r="I21" s="337" t="s">
        <v>204</v>
      </c>
      <c r="J21" s="337" t="s">
        <v>204</v>
      </c>
      <c r="K21" s="337" t="s">
        <v>204</v>
      </c>
      <c r="L21" s="336" t="s">
        <v>204</v>
      </c>
      <c r="M21" s="337" t="s">
        <v>204</v>
      </c>
      <c r="N21" s="336" t="s">
        <v>204</v>
      </c>
      <c r="O21" s="337" t="s">
        <v>204</v>
      </c>
      <c r="P21" s="337" t="s">
        <v>204</v>
      </c>
      <c r="Q21" s="336" t="s">
        <v>204</v>
      </c>
      <c r="R21" s="380" t="s">
        <v>390</v>
      </c>
    </row>
    <row r="22" spans="1:18" ht="24" customHeight="1" x14ac:dyDescent="0.2">
      <c r="A22" s="381">
        <v>2014</v>
      </c>
      <c r="B22" s="374" t="s">
        <v>316</v>
      </c>
      <c r="C22" s="374"/>
      <c r="D22" s="335" t="s">
        <v>204</v>
      </c>
      <c r="E22" s="336" t="s">
        <v>204</v>
      </c>
      <c r="F22" s="337" t="s">
        <v>204</v>
      </c>
      <c r="G22" s="338" t="s">
        <v>204</v>
      </c>
      <c r="H22" s="337" t="s">
        <v>204</v>
      </c>
      <c r="I22" s="337" t="s">
        <v>204</v>
      </c>
      <c r="J22" s="337" t="s">
        <v>204</v>
      </c>
      <c r="K22" s="337" t="s">
        <v>204</v>
      </c>
      <c r="L22" s="336" t="s">
        <v>204</v>
      </c>
      <c r="M22" s="337" t="s">
        <v>204</v>
      </c>
      <c r="N22" s="336" t="s">
        <v>204</v>
      </c>
      <c r="O22" s="337" t="s">
        <v>204</v>
      </c>
      <c r="P22" s="337" t="s">
        <v>204</v>
      </c>
      <c r="Q22" s="336" t="s">
        <v>204</v>
      </c>
      <c r="R22" s="380" t="s">
        <v>386</v>
      </c>
    </row>
    <row r="23" spans="1:18" ht="15.75" customHeight="1" x14ac:dyDescent="0.2">
      <c r="A23" s="381"/>
      <c r="B23" s="374" t="s">
        <v>387</v>
      </c>
      <c r="C23" s="374"/>
      <c r="D23" s="335" t="s">
        <v>204</v>
      </c>
      <c r="E23" s="336" t="s">
        <v>204</v>
      </c>
      <c r="F23" s="337" t="s">
        <v>204</v>
      </c>
      <c r="G23" s="338" t="s">
        <v>204</v>
      </c>
      <c r="H23" s="337" t="s">
        <v>204</v>
      </c>
      <c r="I23" s="337" t="s">
        <v>204</v>
      </c>
      <c r="J23" s="337" t="s">
        <v>204</v>
      </c>
      <c r="K23" s="337" t="s">
        <v>204</v>
      </c>
      <c r="L23" s="336" t="s">
        <v>204</v>
      </c>
      <c r="M23" s="337" t="s">
        <v>204</v>
      </c>
      <c r="N23" s="336" t="s">
        <v>204</v>
      </c>
      <c r="O23" s="337" t="s">
        <v>204</v>
      </c>
      <c r="P23" s="337" t="s">
        <v>204</v>
      </c>
      <c r="Q23" s="336" t="s">
        <v>204</v>
      </c>
      <c r="R23" s="380" t="s">
        <v>388</v>
      </c>
    </row>
    <row r="24" spans="1:18" ht="15.75" customHeight="1" x14ac:dyDescent="0.2">
      <c r="A24" s="381"/>
      <c r="B24" s="374" t="s">
        <v>389</v>
      </c>
      <c r="C24" s="374"/>
      <c r="D24" s="335" t="s">
        <v>204</v>
      </c>
      <c r="E24" s="336" t="s">
        <v>204</v>
      </c>
      <c r="F24" s="337" t="s">
        <v>204</v>
      </c>
      <c r="G24" s="338" t="s">
        <v>204</v>
      </c>
      <c r="H24" s="337" t="s">
        <v>204</v>
      </c>
      <c r="I24" s="337" t="s">
        <v>204</v>
      </c>
      <c r="J24" s="337" t="s">
        <v>204</v>
      </c>
      <c r="K24" s="337" t="s">
        <v>204</v>
      </c>
      <c r="L24" s="336" t="s">
        <v>204</v>
      </c>
      <c r="M24" s="337" t="s">
        <v>204</v>
      </c>
      <c r="N24" s="336" t="s">
        <v>204</v>
      </c>
      <c r="O24" s="337" t="s">
        <v>204</v>
      </c>
      <c r="P24" s="337" t="s">
        <v>204</v>
      </c>
      <c r="Q24" s="336" t="s">
        <v>204</v>
      </c>
      <c r="R24" s="380" t="s">
        <v>390</v>
      </c>
    </row>
    <row r="25" spans="1:18" ht="24" customHeight="1" x14ac:dyDescent="0.2">
      <c r="A25" s="381">
        <v>2013</v>
      </c>
      <c r="B25" s="374" t="s">
        <v>316</v>
      </c>
      <c r="C25" s="374"/>
      <c r="D25" s="335" t="s">
        <v>204</v>
      </c>
      <c r="E25" s="336" t="s">
        <v>204</v>
      </c>
      <c r="F25" s="337" t="s">
        <v>204</v>
      </c>
      <c r="G25" s="338" t="s">
        <v>204</v>
      </c>
      <c r="H25" s="337" t="s">
        <v>204</v>
      </c>
      <c r="I25" s="337" t="s">
        <v>204</v>
      </c>
      <c r="J25" s="337" t="s">
        <v>204</v>
      </c>
      <c r="K25" s="337" t="s">
        <v>204</v>
      </c>
      <c r="L25" s="336" t="s">
        <v>204</v>
      </c>
      <c r="M25" s="337" t="s">
        <v>204</v>
      </c>
      <c r="N25" s="336" t="s">
        <v>204</v>
      </c>
      <c r="O25" s="337" t="s">
        <v>204</v>
      </c>
      <c r="P25" s="337" t="s">
        <v>204</v>
      </c>
      <c r="Q25" s="336" t="s">
        <v>204</v>
      </c>
      <c r="R25" s="380" t="s">
        <v>386</v>
      </c>
    </row>
    <row r="26" spans="1:18" ht="15.75" customHeight="1" x14ac:dyDescent="0.2">
      <c r="A26" s="381"/>
      <c r="B26" s="374" t="s">
        <v>387</v>
      </c>
      <c r="C26" s="374"/>
      <c r="D26" s="335" t="s">
        <v>204</v>
      </c>
      <c r="E26" s="336" t="s">
        <v>204</v>
      </c>
      <c r="F26" s="337" t="s">
        <v>204</v>
      </c>
      <c r="G26" s="338" t="s">
        <v>204</v>
      </c>
      <c r="H26" s="337" t="s">
        <v>204</v>
      </c>
      <c r="I26" s="337" t="s">
        <v>204</v>
      </c>
      <c r="J26" s="337" t="s">
        <v>204</v>
      </c>
      <c r="K26" s="337" t="s">
        <v>204</v>
      </c>
      <c r="L26" s="336" t="s">
        <v>204</v>
      </c>
      <c r="M26" s="337" t="s">
        <v>204</v>
      </c>
      <c r="N26" s="336" t="s">
        <v>204</v>
      </c>
      <c r="O26" s="337" t="s">
        <v>204</v>
      </c>
      <c r="P26" s="337" t="s">
        <v>204</v>
      </c>
      <c r="Q26" s="336" t="s">
        <v>204</v>
      </c>
      <c r="R26" s="380" t="s">
        <v>388</v>
      </c>
    </row>
    <row r="27" spans="1:18" ht="15.75" customHeight="1" x14ac:dyDescent="0.2">
      <c r="A27" s="381"/>
      <c r="B27" s="374" t="s">
        <v>389</v>
      </c>
      <c r="C27" s="374"/>
      <c r="D27" s="335" t="s">
        <v>204</v>
      </c>
      <c r="E27" s="336" t="s">
        <v>204</v>
      </c>
      <c r="F27" s="337" t="s">
        <v>204</v>
      </c>
      <c r="G27" s="338" t="s">
        <v>204</v>
      </c>
      <c r="H27" s="337" t="s">
        <v>204</v>
      </c>
      <c r="I27" s="337" t="s">
        <v>204</v>
      </c>
      <c r="J27" s="337" t="s">
        <v>204</v>
      </c>
      <c r="K27" s="337" t="s">
        <v>204</v>
      </c>
      <c r="L27" s="336" t="s">
        <v>204</v>
      </c>
      <c r="M27" s="337" t="s">
        <v>204</v>
      </c>
      <c r="N27" s="336" t="s">
        <v>204</v>
      </c>
      <c r="O27" s="337" t="s">
        <v>204</v>
      </c>
      <c r="P27" s="337" t="s">
        <v>204</v>
      </c>
      <c r="Q27" s="336" t="s">
        <v>204</v>
      </c>
      <c r="R27" s="380" t="s">
        <v>390</v>
      </c>
    </row>
    <row r="28" spans="1:18" ht="24" customHeight="1" x14ac:dyDescent="0.2">
      <c r="A28" s="381">
        <v>2012</v>
      </c>
      <c r="B28" s="374" t="s">
        <v>316</v>
      </c>
      <c r="C28" s="374"/>
      <c r="D28" s="382">
        <v>211.86761199999998</v>
      </c>
      <c r="E28" s="383">
        <v>160.82836499999999</v>
      </c>
      <c r="F28" s="384">
        <v>78.09270699999999</v>
      </c>
      <c r="G28" s="385">
        <v>8.4244219999999999</v>
      </c>
      <c r="H28" s="384">
        <v>2.5192170000000003</v>
      </c>
      <c r="I28" s="384">
        <v>4.6935979999999997</v>
      </c>
      <c r="J28" s="384">
        <v>3.1564389999999998</v>
      </c>
      <c r="K28" s="384">
        <v>77.878134000000003</v>
      </c>
      <c r="L28" s="383">
        <v>19.411643000000002</v>
      </c>
      <c r="M28" s="384">
        <v>19.062598000000001</v>
      </c>
      <c r="N28" s="383">
        <v>2.1286990000000001</v>
      </c>
      <c r="O28" s="384">
        <v>5.0238590000000007</v>
      </c>
      <c r="P28" s="384">
        <v>5.1305730000000001</v>
      </c>
      <c r="Q28" s="383">
        <v>0.13916399999999998</v>
      </c>
      <c r="R28" s="380" t="s">
        <v>386</v>
      </c>
    </row>
    <row r="29" spans="1:18" ht="15.75" customHeight="1" x14ac:dyDescent="0.2">
      <c r="A29" s="381"/>
      <c r="B29" s="374" t="s">
        <v>387</v>
      </c>
      <c r="C29" s="374"/>
      <c r="D29" s="382">
        <v>105.398719</v>
      </c>
      <c r="E29" s="383">
        <v>79.616709</v>
      </c>
      <c r="F29" s="384">
        <v>50.873165999999998</v>
      </c>
      <c r="G29" s="385">
        <v>2.7332100000000001</v>
      </c>
      <c r="H29" s="384">
        <v>1.799892</v>
      </c>
      <c r="I29" s="384">
        <v>0.84849400000000008</v>
      </c>
      <c r="J29" s="384">
        <v>1.8330109999999999</v>
      </c>
      <c r="K29" s="384">
        <v>24.904936000000003</v>
      </c>
      <c r="L29" s="383">
        <v>7.5819340000000004</v>
      </c>
      <c r="M29" s="384">
        <v>7.356573</v>
      </c>
      <c r="N29" s="383">
        <v>0.45550000000000002</v>
      </c>
      <c r="O29" s="384">
        <v>0</v>
      </c>
      <c r="P29" s="384">
        <v>0.29659199999999997</v>
      </c>
      <c r="Q29" s="383">
        <v>4.3341000000000005E-2</v>
      </c>
      <c r="R29" s="380" t="s">
        <v>388</v>
      </c>
    </row>
    <row r="30" spans="1:18" ht="15.75" customHeight="1" x14ac:dyDescent="0.2">
      <c r="A30" s="381"/>
      <c r="B30" s="374" t="s">
        <v>389</v>
      </c>
      <c r="C30" s="374"/>
      <c r="D30" s="382">
        <v>106.46889299999999</v>
      </c>
      <c r="E30" s="383">
        <v>81.211653999999996</v>
      </c>
      <c r="F30" s="384">
        <v>27.219542000000001</v>
      </c>
      <c r="G30" s="385">
        <v>5.6912129999999994</v>
      </c>
      <c r="H30" s="384">
        <v>0.71932499999999999</v>
      </c>
      <c r="I30" s="384">
        <v>3.8451050000000002</v>
      </c>
      <c r="J30" s="384">
        <v>1.323426</v>
      </c>
      <c r="K30" s="384">
        <v>52.973196999999999</v>
      </c>
      <c r="L30" s="383">
        <v>11.829709000000001</v>
      </c>
      <c r="M30" s="384">
        <v>11.706027000000001</v>
      </c>
      <c r="N30" s="383">
        <v>1.6731959999999999</v>
      </c>
      <c r="O30" s="384">
        <v>5.02386</v>
      </c>
      <c r="P30" s="384">
        <v>4.8339809999999996</v>
      </c>
      <c r="Q30" s="383">
        <v>9.5823999999999993E-2</v>
      </c>
      <c r="R30" s="380" t="s">
        <v>390</v>
      </c>
    </row>
    <row r="31" spans="1:18" ht="24" customHeight="1" x14ac:dyDescent="0.2">
      <c r="A31" s="381">
        <v>2011</v>
      </c>
      <c r="B31" s="374" t="s">
        <v>316</v>
      </c>
      <c r="C31" s="374"/>
      <c r="D31" s="335" t="s">
        <v>204</v>
      </c>
      <c r="E31" s="336" t="s">
        <v>204</v>
      </c>
      <c r="F31" s="337" t="s">
        <v>204</v>
      </c>
      <c r="G31" s="338" t="s">
        <v>204</v>
      </c>
      <c r="H31" s="337" t="s">
        <v>204</v>
      </c>
      <c r="I31" s="337" t="s">
        <v>204</v>
      </c>
      <c r="J31" s="337" t="s">
        <v>204</v>
      </c>
      <c r="K31" s="337" t="s">
        <v>204</v>
      </c>
      <c r="L31" s="336" t="s">
        <v>204</v>
      </c>
      <c r="M31" s="337" t="s">
        <v>204</v>
      </c>
      <c r="N31" s="336" t="s">
        <v>204</v>
      </c>
      <c r="O31" s="337" t="s">
        <v>204</v>
      </c>
      <c r="P31" s="337" t="s">
        <v>204</v>
      </c>
      <c r="Q31" s="336" t="s">
        <v>204</v>
      </c>
      <c r="R31" s="380" t="s">
        <v>386</v>
      </c>
    </row>
    <row r="32" spans="1:18" ht="15.95" customHeight="1" x14ac:dyDescent="0.2">
      <c r="A32" s="381"/>
      <c r="B32" s="374" t="s">
        <v>387</v>
      </c>
      <c r="C32" s="374"/>
      <c r="D32" s="335" t="s">
        <v>204</v>
      </c>
      <c r="E32" s="336" t="s">
        <v>204</v>
      </c>
      <c r="F32" s="337" t="s">
        <v>204</v>
      </c>
      <c r="G32" s="338" t="s">
        <v>204</v>
      </c>
      <c r="H32" s="337" t="s">
        <v>204</v>
      </c>
      <c r="I32" s="337" t="s">
        <v>204</v>
      </c>
      <c r="J32" s="337" t="s">
        <v>204</v>
      </c>
      <c r="K32" s="337" t="s">
        <v>204</v>
      </c>
      <c r="L32" s="336" t="s">
        <v>204</v>
      </c>
      <c r="M32" s="337" t="s">
        <v>204</v>
      </c>
      <c r="N32" s="336" t="s">
        <v>204</v>
      </c>
      <c r="O32" s="337" t="s">
        <v>204</v>
      </c>
      <c r="P32" s="337" t="s">
        <v>204</v>
      </c>
      <c r="Q32" s="336" t="s">
        <v>204</v>
      </c>
      <c r="R32" s="380" t="s">
        <v>388</v>
      </c>
    </row>
    <row r="33" spans="1:18" ht="15.95" customHeight="1" x14ac:dyDescent="0.2">
      <c r="A33" s="381"/>
      <c r="B33" s="374" t="s">
        <v>389</v>
      </c>
      <c r="C33" s="374"/>
      <c r="D33" s="335" t="s">
        <v>204</v>
      </c>
      <c r="E33" s="336" t="s">
        <v>204</v>
      </c>
      <c r="F33" s="337" t="s">
        <v>204</v>
      </c>
      <c r="G33" s="338" t="s">
        <v>204</v>
      </c>
      <c r="H33" s="337" t="s">
        <v>204</v>
      </c>
      <c r="I33" s="337" t="s">
        <v>204</v>
      </c>
      <c r="J33" s="337" t="s">
        <v>204</v>
      </c>
      <c r="K33" s="337" t="s">
        <v>204</v>
      </c>
      <c r="L33" s="336" t="s">
        <v>204</v>
      </c>
      <c r="M33" s="337" t="s">
        <v>204</v>
      </c>
      <c r="N33" s="336" t="s">
        <v>204</v>
      </c>
      <c r="O33" s="337" t="s">
        <v>204</v>
      </c>
      <c r="P33" s="337" t="s">
        <v>204</v>
      </c>
      <c r="Q33" s="336" t="s">
        <v>204</v>
      </c>
      <c r="R33" s="380" t="s">
        <v>390</v>
      </c>
    </row>
    <row r="34" spans="1:18" ht="24" customHeight="1" x14ac:dyDescent="0.2">
      <c r="A34" s="381">
        <v>2010</v>
      </c>
      <c r="B34" s="374" t="s">
        <v>316</v>
      </c>
      <c r="C34" s="374"/>
      <c r="D34" s="382">
        <v>224.597229</v>
      </c>
      <c r="E34" s="383">
        <v>182.79465100000002</v>
      </c>
      <c r="F34" s="384">
        <v>84.770876000000001</v>
      </c>
      <c r="G34" s="385">
        <v>23.911750000000001</v>
      </c>
      <c r="H34" s="384">
        <v>3.5496689999999997</v>
      </c>
      <c r="I34" s="384">
        <v>19.01436</v>
      </c>
      <c r="J34" s="384">
        <v>1.088239</v>
      </c>
      <c r="K34" s="384">
        <v>93.823848999999996</v>
      </c>
      <c r="L34" s="383">
        <v>18.633098</v>
      </c>
      <c r="M34" s="384">
        <v>17.897548</v>
      </c>
      <c r="N34" s="383">
        <v>21.004449999999999</v>
      </c>
      <c r="O34" s="384">
        <v>8.9332919999999998</v>
      </c>
      <c r="P34" s="384">
        <v>9.1141489999999994</v>
      </c>
      <c r="Q34" s="383">
        <v>8.4977999999999998E-2</v>
      </c>
      <c r="R34" s="380" t="s">
        <v>386</v>
      </c>
    </row>
    <row r="35" spans="1:18" ht="15.95" customHeight="1" x14ac:dyDescent="0.2">
      <c r="A35" s="381"/>
      <c r="B35" s="374" t="s">
        <v>387</v>
      </c>
      <c r="C35" s="374"/>
      <c r="D35" s="382">
        <v>96.360687999999996</v>
      </c>
      <c r="E35" s="383">
        <v>88.459422000000004</v>
      </c>
      <c r="F35" s="384">
        <v>58.592545000000001</v>
      </c>
      <c r="G35" s="385">
        <v>19.063988000000002</v>
      </c>
      <c r="H35" s="384">
        <v>1.0393109999999999</v>
      </c>
      <c r="I35" s="384">
        <v>17.773472000000002</v>
      </c>
      <c r="J35" s="384">
        <v>0.64251199999999997</v>
      </c>
      <c r="K35" s="384">
        <v>27.180726999999997</v>
      </c>
      <c r="L35" s="383">
        <v>6.6365939999999997</v>
      </c>
      <c r="M35" s="384">
        <v>6.2940490000000002</v>
      </c>
      <c r="N35" s="383">
        <v>0.94926200000000005</v>
      </c>
      <c r="O35" s="384">
        <v>0.45335500000000001</v>
      </c>
      <c r="P35" s="384">
        <v>2.0414000000000002E-2</v>
      </c>
      <c r="Q35" s="383">
        <v>3.5389999999999998E-2</v>
      </c>
      <c r="R35" s="380" t="s">
        <v>388</v>
      </c>
    </row>
    <row r="36" spans="1:18" ht="15.95" customHeight="1" x14ac:dyDescent="0.2">
      <c r="A36" s="381"/>
      <c r="B36" s="374" t="s">
        <v>389</v>
      </c>
      <c r="C36" s="374"/>
      <c r="D36" s="382">
        <v>128.23653999999999</v>
      </c>
      <c r="E36" s="383">
        <v>94.335232000000005</v>
      </c>
      <c r="F36" s="384">
        <v>26.178335000000001</v>
      </c>
      <c r="G36" s="385">
        <v>4.8477589999999999</v>
      </c>
      <c r="H36" s="384">
        <v>2.5103569999999999</v>
      </c>
      <c r="I36" s="384">
        <v>1.2408859999999999</v>
      </c>
      <c r="J36" s="384">
        <v>0.44572899999999999</v>
      </c>
      <c r="K36" s="384">
        <v>66.643122000000005</v>
      </c>
      <c r="L36" s="383">
        <v>11.996509</v>
      </c>
      <c r="M36" s="384">
        <v>11.603503</v>
      </c>
      <c r="N36" s="383">
        <v>20.055189999999996</v>
      </c>
      <c r="O36" s="384">
        <v>8.4799369999999996</v>
      </c>
      <c r="P36" s="384">
        <v>9.0937339999999995</v>
      </c>
      <c r="Q36" s="383">
        <v>4.9590000000000002E-2</v>
      </c>
      <c r="R36" s="380" t="s">
        <v>390</v>
      </c>
    </row>
    <row r="37" spans="1:18" ht="24" customHeight="1" x14ac:dyDescent="0.2">
      <c r="A37" s="381">
        <v>2009</v>
      </c>
      <c r="B37" s="374" t="s">
        <v>316</v>
      </c>
      <c r="C37" s="374"/>
      <c r="D37" s="382">
        <v>222.155644</v>
      </c>
      <c r="E37" s="383">
        <v>173.90916099999998</v>
      </c>
      <c r="F37" s="384">
        <v>84.752934999999994</v>
      </c>
      <c r="G37" s="385">
        <v>26.356085999999998</v>
      </c>
      <c r="H37" s="384">
        <v>3.2573429999999997</v>
      </c>
      <c r="I37" s="384">
        <v>21.611628</v>
      </c>
      <c r="J37" s="384">
        <v>1.6867729999999999</v>
      </c>
      <c r="K37" s="384">
        <v>85.130645999999999</v>
      </c>
      <c r="L37" s="383">
        <v>28.094550999999999</v>
      </c>
      <c r="M37" s="384">
        <v>27.434920999999999</v>
      </c>
      <c r="N37" s="383">
        <v>17.815761999999999</v>
      </c>
      <c r="O37" s="384">
        <v>5.7345249999999997</v>
      </c>
      <c r="P37" s="384">
        <v>8.4077369999999991</v>
      </c>
      <c r="Q37" s="383">
        <v>0.26927800000000002</v>
      </c>
      <c r="R37" s="380" t="s">
        <v>386</v>
      </c>
    </row>
    <row r="38" spans="1:18" ht="15.95" customHeight="1" x14ac:dyDescent="0.2">
      <c r="A38" s="381"/>
      <c r="B38" s="374" t="s">
        <v>387</v>
      </c>
      <c r="C38" s="374"/>
      <c r="D38" s="382">
        <v>89.782278000000005</v>
      </c>
      <c r="E38" s="383">
        <v>81.348137000000008</v>
      </c>
      <c r="F38" s="384">
        <v>55.342708999999999</v>
      </c>
      <c r="G38" s="385">
        <v>19.304849999999998</v>
      </c>
      <c r="H38" s="384">
        <v>1.102417</v>
      </c>
      <c r="I38" s="384">
        <v>17.634554000000001</v>
      </c>
      <c r="J38" s="384">
        <v>1.1849349999999998</v>
      </c>
      <c r="K38" s="384">
        <v>23.436392000000001</v>
      </c>
      <c r="L38" s="383">
        <v>7.2312700000000003</v>
      </c>
      <c r="M38" s="384">
        <v>6.7669489999999994</v>
      </c>
      <c r="N38" s="383">
        <v>0.65550600000000003</v>
      </c>
      <c r="O38" s="384">
        <v>0.16004599999999999</v>
      </c>
      <c r="P38" s="384">
        <v>2.8730000000000001E-3</v>
      </c>
      <c r="Q38" s="383">
        <v>4.8460000000000003E-2</v>
      </c>
      <c r="R38" s="380" t="s">
        <v>388</v>
      </c>
    </row>
    <row r="39" spans="1:18" ht="15.95" customHeight="1" x14ac:dyDescent="0.2">
      <c r="A39" s="381"/>
      <c r="B39" s="374" t="s">
        <v>389</v>
      </c>
      <c r="C39" s="374"/>
      <c r="D39" s="382">
        <v>132.373366</v>
      </c>
      <c r="E39" s="383">
        <v>92.561026999999996</v>
      </c>
      <c r="F39" s="384">
        <v>29.410226999999999</v>
      </c>
      <c r="G39" s="385">
        <v>7.0512370000000004</v>
      </c>
      <c r="H39" s="384">
        <v>2.1549270000000003</v>
      </c>
      <c r="I39" s="384">
        <v>3.9770749999999997</v>
      </c>
      <c r="J39" s="384">
        <v>0.50183999999999995</v>
      </c>
      <c r="K39" s="384">
        <v>61.694254999999998</v>
      </c>
      <c r="L39" s="383">
        <v>20.863281000000001</v>
      </c>
      <c r="M39" s="384">
        <v>20.667971000000001</v>
      </c>
      <c r="N39" s="383">
        <v>17.160263999999998</v>
      </c>
      <c r="O39" s="384">
        <v>5.5744809999999996</v>
      </c>
      <c r="P39" s="384">
        <v>8.4048639999999999</v>
      </c>
      <c r="Q39" s="383">
        <v>0.22081800000000001</v>
      </c>
      <c r="R39" s="380" t="s">
        <v>390</v>
      </c>
    </row>
    <row r="40" spans="1:18" ht="24" customHeight="1" x14ac:dyDescent="0.2">
      <c r="A40" s="381">
        <v>2008</v>
      </c>
      <c r="B40" s="374" t="s">
        <v>316</v>
      </c>
      <c r="C40" s="374"/>
      <c r="D40" s="382">
        <v>232.37466000000001</v>
      </c>
      <c r="E40" s="383">
        <v>190.17676800000001</v>
      </c>
      <c r="F40" s="384">
        <v>91.550778000000008</v>
      </c>
      <c r="G40" s="385">
        <v>11.659316</v>
      </c>
      <c r="H40" s="384">
        <v>3.5104029999999997</v>
      </c>
      <c r="I40" s="384">
        <v>7.2347099999999998</v>
      </c>
      <c r="J40" s="384">
        <v>1.5462580000000001</v>
      </c>
      <c r="K40" s="384">
        <v>92.320779999999999</v>
      </c>
      <c r="L40" s="383">
        <v>23.083424000000001</v>
      </c>
      <c r="M40" s="384">
        <v>22.345251000000001</v>
      </c>
      <c r="N40" s="383">
        <v>17.142225</v>
      </c>
      <c r="O40" s="384">
        <v>4.572228</v>
      </c>
      <c r="P40" s="384">
        <v>9.9984280000000005</v>
      </c>
      <c r="Q40" s="383">
        <v>9.9307000000000006E-2</v>
      </c>
      <c r="R40" s="380" t="s">
        <v>386</v>
      </c>
    </row>
    <row r="41" spans="1:18" ht="15.95" customHeight="1" x14ac:dyDescent="0.2">
      <c r="A41" s="381"/>
      <c r="B41" s="374" t="s">
        <v>387</v>
      </c>
      <c r="C41" s="374"/>
      <c r="D41" s="382">
        <v>93.753229000000005</v>
      </c>
      <c r="E41" s="383">
        <v>85.219956999999994</v>
      </c>
      <c r="F41" s="384">
        <v>59.860758000000004</v>
      </c>
      <c r="G41" s="385">
        <v>6.2650690000000004</v>
      </c>
      <c r="H41" s="384">
        <v>1.1961600000000001</v>
      </c>
      <c r="I41" s="384">
        <v>4.8127969999999998</v>
      </c>
      <c r="J41" s="384">
        <v>0.93246600000000002</v>
      </c>
      <c r="K41" s="384">
        <v>22.679770000000001</v>
      </c>
      <c r="L41" s="383">
        <v>7.4986420000000003</v>
      </c>
      <c r="M41" s="384">
        <v>7.0728410000000004</v>
      </c>
      <c r="N41" s="383">
        <v>0.64531499999999997</v>
      </c>
      <c r="O41" s="384">
        <v>0.21566300000000002</v>
      </c>
      <c r="P41" s="384">
        <v>4.4554000000000003E-2</v>
      </c>
      <c r="Q41" s="383">
        <v>5.1865000000000001E-2</v>
      </c>
      <c r="R41" s="380" t="s">
        <v>388</v>
      </c>
    </row>
    <row r="42" spans="1:18" ht="15.95" customHeight="1" x14ac:dyDescent="0.2">
      <c r="A42" s="381"/>
      <c r="B42" s="374" t="s">
        <v>389</v>
      </c>
      <c r="C42" s="374"/>
      <c r="D42" s="382">
        <v>138.621432</v>
      </c>
      <c r="E42" s="383">
        <v>104.95681399999999</v>
      </c>
      <c r="F42" s="384">
        <v>31.690020000000001</v>
      </c>
      <c r="G42" s="385">
        <v>5.3942479999999993</v>
      </c>
      <c r="H42" s="384">
        <v>2.314244</v>
      </c>
      <c r="I42" s="384">
        <v>2.421913</v>
      </c>
      <c r="J42" s="384">
        <v>0.613792</v>
      </c>
      <c r="K42" s="384">
        <v>69.641012000000003</v>
      </c>
      <c r="L42" s="383">
        <v>15.584781999999999</v>
      </c>
      <c r="M42" s="384">
        <v>15.272410000000001</v>
      </c>
      <c r="N42" s="383">
        <v>16.49691</v>
      </c>
      <c r="O42" s="384">
        <v>4.3565630000000004</v>
      </c>
      <c r="P42" s="384">
        <v>9.9538760000000011</v>
      </c>
      <c r="Q42" s="383">
        <v>4.7441000000000004E-2</v>
      </c>
      <c r="R42" s="380" t="s">
        <v>390</v>
      </c>
    </row>
    <row r="43" spans="1:18" ht="24" customHeight="1" x14ac:dyDescent="0.2">
      <c r="A43" s="381">
        <v>2007</v>
      </c>
      <c r="B43" s="374" t="s">
        <v>316</v>
      </c>
      <c r="C43" s="374"/>
      <c r="D43" s="382">
        <v>195.73390799999999</v>
      </c>
      <c r="E43" s="383">
        <v>154.644239</v>
      </c>
      <c r="F43" s="384">
        <v>80.341142000000005</v>
      </c>
      <c r="G43" s="385">
        <v>10.691366</v>
      </c>
      <c r="H43" s="384">
        <v>3.2061709999999999</v>
      </c>
      <c r="I43" s="384">
        <v>6.1662790000000003</v>
      </c>
      <c r="J43" s="384">
        <v>1.4241550000000001</v>
      </c>
      <c r="K43" s="384">
        <v>69.855996000000005</v>
      </c>
      <c r="L43" s="383">
        <v>22.829373</v>
      </c>
      <c r="M43" s="384">
        <v>22.369994999999999</v>
      </c>
      <c r="N43" s="383">
        <v>15.412671</v>
      </c>
      <c r="O43" s="384">
        <v>4.7615400000000001</v>
      </c>
      <c r="P43" s="384">
        <v>8.1158289999999997</v>
      </c>
      <c r="Q43" s="383">
        <v>0.33259699999999998</v>
      </c>
      <c r="R43" s="380" t="s">
        <v>386</v>
      </c>
    </row>
    <row r="44" spans="1:18" ht="15.95" customHeight="1" x14ac:dyDescent="0.2">
      <c r="A44" s="381"/>
      <c r="B44" s="374" t="s">
        <v>387</v>
      </c>
      <c r="C44" s="374"/>
      <c r="D44" s="382">
        <v>79.572486999999995</v>
      </c>
      <c r="E44" s="383">
        <v>70.789804000000004</v>
      </c>
      <c r="F44" s="384">
        <v>50.729824999999998</v>
      </c>
      <c r="G44" s="385">
        <v>3.2248249999999996</v>
      </c>
      <c r="H44" s="384">
        <v>0.62800100000000003</v>
      </c>
      <c r="I44" s="384">
        <v>2.2416260000000001</v>
      </c>
      <c r="J44" s="384">
        <v>0.239091</v>
      </c>
      <c r="K44" s="384">
        <v>17.035644000000001</v>
      </c>
      <c r="L44" s="383">
        <v>6.6772120000000008</v>
      </c>
      <c r="M44" s="384">
        <v>6.5833280000000007</v>
      </c>
      <c r="N44" s="383">
        <v>0.662605</v>
      </c>
      <c r="O44" s="384">
        <v>0.30945</v>
      </c>
      <c r="P44" s="384">
        <v>0</v>
      </c>
      <c r="Q44" s="383">
        <v>4.2466000000000004E-2</v>
      </c>
      <c r="R44" s="380" t="s">
        <v>388</v>
      </c>
    </row>
    <row r="45" spans="1:18" ht="15.95" customHeight="1" x14ac:dyDescent="0.2">
      <c r="A45" s="381"/>
      <c r="B45" s="374" t="s">
        <v>389</v>
      </c>
      <c r="C45" s="374"/>
      <c r="D45" s="382">
        <v>116.161421</v>
      </c>
      <c r="E45" s="383">
        <v>83.854427000000001</v>
      </c>
      <c r="F45" s="384">
        <v>29.611311000000001</v>
      </c>
      <c r="G45" s="385">
        <v>7.466539</v>
      </c>
      <c r="H45" s="384">
        <v>2.5781689999999999</v>
      </c>
      <c r="I45" s="384">
        <v>3.9246529999999997</v>
      </c>
      <c r="J45" s="384">
        <v>1.1850640000000001</v>
      </c>
      <c r="K45" s="384">
        <v>52.820352</v>
      </c>
      <c r="L45" s="383">
        <v>16.152159999999999</v>
      </c>
      <c r="M45" s="384">
        <v>15.786664</v>
      </c>
      <c r="N45" s="383">
        <v>14.750066</v>
      </c>
      <c r="O45" s="384">
        <v>4.4520910000000002</v>
      </c>
      <c r="P45" s="384">
        <v>8.1158269999999995</v>
      </c>
      <c r="Q45" s="383">
        <v>0.29013099999999997</v>
      </c>
      <c r="R45" s="380" t="s">
        <v>390</v>
      </c>
    </row>
    <row r="46" spans="1:18" ht="24" customHeight="1" x14ac:dyDescent="0.2">
      <c r="A46" s="381">
        <v>2006</v>
      </c>
      <c r="B46" s="374" t="s">
        <v>316</v>
      </c>
      <c r="C46" s="374"/>
      <c r="D46" s="382">
        <v>166.89592499999998</v>
      </c>
      <c r="E46" s="383">
        <v>128.49520799999999</v>
      </c>
      <c r="F46" s="384">
        <v>63.670874000000005</v>
      </c>
      <c r="G46" s="385">
        <v>6.3113380000000001</v>
      </c>
      <c r="H46" s="384">
        <v>1.6236359999999999</v>
      </c>
      <c r="I46" s="384">
        <v>3.806492</v>
      </c>
      <c r="J46" s="384">
        <v>1.383251</v>
      </c>
      <c r="K46" s="384">
        <v>60.318597000000004</v>
      </c>
      <c r="L46" s="383">
        <v>21.492812000000001</v>
      </c>
      <c r="M46" s="384">
        <v>21.11223</v>
      </c>
      <c r="N46" s="383">
        <v>15.300660999999998</v>
      </c>
      <c r="O46" s="384">
        <v>6.5041629999999993</v>
      </c>
      <c r="P46" s="384">
        <v>6.6491040000000003</v>
      </c>
      <c r="Q46" s="383">
        <v>0.35347600000000001</v>
      </c>
      <c r="R46" s="380" t="s">
        <v>386</v>
      </c>
    </row>
    <row r="47" spans="1:18" ht="15.95" customHeight="1" x14ac:dyDescent="0.2">
      <c r="A47" s="381"/>
      <c r="B47" s="374" t="s">
        <v>387</v>
      </c>
      <c r="C47" s="374"/>
      <c r="D47" s="382">
        <v>64.512461999999999</v>
      </c>
      <c r="E47" s="383">
        <v>57.637678000000001</v>
      </c>
      <c r="F47" s="384">
        <v>39.299991999999996</v>
      </c>
      <c r="G47" s="385">
        <v>1.6503460000000001</v>
      </c>
      <c r="H47" s="384">
        <v>0.27049000000000001</v>
      </c>
      <c r="I47" s="384">
        <v>1.185654</v>
      </c>
      <c r="J47" s="384">
        <v>0.26055200000000001</v>
      </c>
      <c r="K47" s="384">
        <v>15.318342000000001</v>
      </c>
      <c r="L47" s="383">
        <v>6.1598839999999999</v>
      </c>
      <c r="M47" s="384">
        <v>5.9355820000000001</v>
      </c>
      <c r="N47" s="383">
        <v>0.37357000000000007</v>
      </c>
      <c r="O47" s="384">
        <v>0.13169</v>
      </c>
      <c r="P47" s="384">
        <v>3.356E-3</v>
      </c>
      <c r="Q47" s="383">
        <v>6.4349999999999991E-2</v>
      </c>
      <c r="R47" s="380" t="s">
        <v>388</v>
      </c>
    </row>
    <row r="48" spans="1:18" ht="15.95" customHeight="1" x14ac:dyDescent="0.2">
      <c r="A48" s="381"/>
      <c r="B48" s="374" t="s">
        <v>389</v>
      </c>
      <c r="C48" s="374"/>
      <c r="D48" s="382">
        <v>102.383466</v>
      </c>
      <c r="E48" s="383">
        <v>70.857539000000003</v>
      </c>
      <c r="F48" s="384">
        <v>24.370889999999999</v>
      </c>
      <c r="G48" s="385">
        <v>4.6609959999999999</v>
      </c>
      <c r="H48" s="384">
        <v>1.353148</v>
      </c>
      <c r="I48" s="384">
        <v>2.6208390000000001</v>
      </c>
      <c r="J48" s="384">
        <v>1.1227</v>
      </c>
      <c r="K48" s="384">
        <v>45.000256999999998</v>
      </c>
      <c r="L48" s="383">
        <v>15.332940000000001</v>
      </c>
      <c r="M48" s="384">
        <v>15.176656999999999</v>
      </c>
      <c r="N48" s="383">
        <v>14.927101</v>
      </c>
      <c r="O48" s="384">
        <v>6.3724740000000004</v>
      </c>
      <c r="P48" s="384">
        <v>6.6457479999999993</v>
      </c>
      <c r="Q48" s="383">
        <v>0.289128</v>
      </c>
      <c r="R48" s="380" t="s">
        <v>390</v>
      </c>
    </row>
    <row r="49" spans="1:18" ht="24" customHeight="1" x14ac:dyDescent="0.2">
      <c r="A49" s="381">
        <v>2005</v>
      </c>
      <c r="B49" s="374" t="s">
        <v>316</v>
      </c>
      <c r="C49" s="374"/>
      <c r="D49" s="382">
        <v>165.34210200000001</v>
      </c>
      <c r="E49" s="383">
        <v>126.85409200000001</v>
      </c>
      <c r="F49" s="384">
        <v>62.115209</v>
      </c>
      <c r="G49" s="385">
        <v>6.3673729999999997</v>
      </c>
      <c r="H49" s="384">
        <v>1.1450850000000001</v>
      </c>
      <c r="I49" s="384">
        <v>4.1337200000000003</v>
      </c>
      <c r="J49" s="384">
        <v>1.5906640000000001</v>
      </c>
      <c r="K49" s="384">
        <v>60.461599999999997</v>
      </c>
      <c r="L49" s="383">
        <v>22.817289000000002</v>
      </c>
      <c r="M49" s="384">
        <v>22.206849999999999</v>
      </c>
      <c r="N49" s="383">
        <v>13.85201</v>
      </c>
      <c r="O49" s="384">
        <v>3.575609</v>
      </c>
      <c r="P49" s="384">
        <v>7.6557279999999999</v>
      </c>
      <c r="Q49" s="383">
        <v>0.47256700000000001</v>
      </c>
      <c r="R49" s="380" t="s">
        <v>386</v>
      </c>
    </row>
    <row r="50" spans="1:18" ht="15.95" customHeight="1" x14ac:dyDescent="0.2">
      <c r="A50" s="381"/>
      <c r="B50" s="374" t="s">
        <v>387</v>
      </c>
      <c r="C50" s="374"/>
      <c r="D50" s="382">
        <v>57.045197999999999</v>
      </c>
      <c r="E50" s="383">
        <v>50.272328000000002</v>
      </c>
      <c r="F50" s="384">
        <v>35.938488</v>
      </c>
      <c r="G50" s="385">
        <v>1.636215</v>
      </c>
      <c r="H50" s="384">
        <v>0.219142</v>
      </c>
      <c r="I50" s="384">
        <v>1.168614</v>
      </c>
      <c r="J50" s="384">
        <v>0.56946400000000008</v>
      </c>
      <c r="K50" s="384">
        <v>11.887272999999999</v>
      </c>
      <c r="L50" s="383">
        <v>6.1370950000000004</v>
      </c>
      <c r="M50" s="384">
        <v>5.7858479999999997</v>
      </c>
      <c r="N50" s="383">
        <v>0.49001800000000001</v>
      </c>
      <c r="O50" s="384">
        <v>0.107889</v>
      </c>
      <c r="P50" s="384">
        <v>1.5323999999999999E-2</v>
      </c>
      <c r="Q50" s="383">
        <v>1.4022E-2</v>
      </c>
      <c r="R50" s="380" t="s">
        <v>388</v>
      </c>
    </row>
    <row r="51" spans="1:18" ht="15.95" customHeight="1" x14ac:dyDescent="0.2">
      <c r="A51" s="381"/>
      <c r="B51" s="374" t="s">
        <v>389</v>
      </c>
      <c r="C51" s="374"/>
      <c r="D51" s="382">
        <v>108.29690600000001</v>
      </c>
      <c r="E51" s="383">
        <v>76.581755000000001</v>
      </c>
      <c r="F51" s="384">
        <v>26.176711999999998</v>
      </c>
      <c r="G51" s="385">
        <v>4.7311580000000006</v>
      </c>
      <c r="H51" s="384">
        <v>0.92594200000000004</v>
      </c>
      <c r="I51" s="384">
        <v>2.9651070000000002</v>
      </c>
      <c r="J51" s="384">
        <v>1.0212000000000001</v>
      </c>
      <c r="K51" s="384">
        <v>48.574326999999997</v>
      </c>
      <c r="L51" s="383">
        <v>16.680191999999998</v>
      </c>
      <c r="M51" s="384">
        <v>16.421001</v>
      </c>
      <c r="N51" s="383">
        <v>13.361989000000001</v>
      </c>
      <c r="O51" s="384">
        <v>3.4677220000000002</v>
      </c>
      <c r="P51" s="384">
        <v>7.6404030000000001</v>
      </c>
      <c r="Q51" s="383">
        <v>0.45854400000000001</v>
      </c>
      <c r="R51" s="380" t="s">
        <v>390</v>
      </c>
    </row>
    <row r="52" spans="1:18" ht="24" customHeight="1" x14ac:dyDescent="0.2">
      <c r="A52" s="381">
        <v>2004</v>
      </c>
      <c r="B52" s="374" t="s">
        <v>316</v>
      </c>
      <c r="C52" s="374"/>
      <c r="D52" s="382">
        <v>145.13800899999998</v>
      </c>
      <c r="E52" s="383">
        <v>109.801458</v>
      </c>
      <c r="F52" s="384">
        <v>52.546256999999997</v>
      </c>
      <c r="G52" s="385">
        <v>6.2454409999999996</v>
      </c>
      <c r="H52" s="384">
        <v>1.3888710000000002</v>
      </c>
      <c r="I52" s="384">
        <v>3.9559530000000001</v>
      </c>
      <c r="J52" s="384">
        <v>1.757676</v>
      </c>
      <c r="K52" s="384">
        <v>53.291243000000001</v>
      </c>
      <c r="L52" s="383">
        <v>22.909262999999999</v>
      </c>
      <c r="M52" s="384">
        <v>21.738251000000002</v>
      </c>
      <c r="N52" s="383">
        <v>10.917059999999999</v>
      </c>
      <c r="O52" s="384">
        <v>1.854204</v>
      </c>
      <c r="P52" s="384">
        <v>6.8279480000000001</v>
      </c>
      <c r="Q52" s="383">
        <v>0.105203</v>
      </c>
      <c r="R52" s="380" t="s">
        <v>386</v>
      </c>
    </row>
    <row r="53" spans="1:18" ht="15.95" customHeight="1" x14ac:dyDescent="0.2">
      <c r="A53" s="381"/>
      <c r="B53" s="374" t="s">
        <v>387</v>
      </c>
      <c r="C53" s="374"/>
      <c r="D53" s="382">
        <v>50.976605999999997</v>
      </c>
      <c r="E53" s="383">
        <v>44.554531000000004</v>
      </c>
      <c r="F53" s="384">
        <v>28.943155999999998</v>
      </c>
      <c r="G53" s="385">
        <v>1.5432460000000001</v>
      </c>
      <c r="H53" s="384">
        <v>0.46645900000000001</v>
      </c>
      <c r="I53" s="384">
        <v>0.93064099999999994</v>
      </c>
      <c r="J53" s="384">
        <v>0.37813400000000003</v>
      </c>
      <c r="K53" s="384">
        <v>13.301947999999999</v>
      </c>
      <c r="L53" s="383">
        <v>5.7864830000000005</v>
      </c>
      <c r="M53" s="384">
        <v>5.4835010000000004</v>
      </c>
      <c r="N53" s="383">
        <v>0.41419800000000001</v>
      </c>
      <c r="O53" s="384">
        <v>0.114691</v>
      </c>
      <c r="P53" s="384">
        <v>5.215E-3</v>
      </c>
      <c r="Q53" s="383">
        <v>4.3198E-2</v>
      </c>
      <c r="R53" s="380" t="s">
        <v>388</v>
      </c>
    </row>
    <row r="54" spans="1:18" ht="15.95" customHeight="1" x14ac:dyDescent="0.2">
      <c r="A54" s="381"/>
      <c r="B54" s="374" t="s">
        <v>389</v>
      </c>
      <c r="C54" s="374"/>
      <c r="D54" s="382">
        <v>94.161403000000007</v>
      </c>
      <c r="E54" s="383">
        <v>65.246920000000003</v>
      </c>
      <c r="F54" s="384">
        <v>23.603096000000001</v>
      </c>
      <c r="G54" s="385">
        <v>4.702197</v>
      </c>
      <c r="H54" s="384">
        <v>0.92241200000000001</v>
      </c>
      <c r="I54" s="384">
        <v>3.0253139999999998</v>
      </c>
      <c r="J54" s="384">
        <v>1.3795419999999998</v>
      </c>
      <c r="K54" s="384">
        <v>39.989294999999998</v>
      </c>
      <c r="L54" s="383">
        <v>17.122782000000001</v>
      </c>
      <c r="M54" s="384">
        <v>16.254750999999999</v>
      </c>
      <c r="N54" s="383">
        <v>10.502865</v>
      </c>
      <c r="O54" s="384">
        <v>1.739511</v>
      </c>
      <c r="P54" s="384">
        <v>6.8227340000000005</v>
      </c>
      <c r="Q54" s="383">
        <v>6.2003000000000003E-2</v>
      </c>
      <c r="R54" s="380" t="s">
        <v>390</v>
      </c>
    </row>
    <row r="55" spans="1:18" ht="24" customHeight="1" x14ac:dyDescent="0.2">
      <c r="A55" s="381">
        <v>2003</v>
      </c>
      <c r="B55" s="374" t="s">
        <v>316</v>
      </c>
      <c r="C55" s="374"/>
      <c r="D55" s="382">
        <v>127.018269</v>
      </c>
      <c r="E55" s="383">
        <v>99.286523000000003</v>
      </c>
      <c r="F55" s="384">
        <v>47.628883999999999</v>
      </c>
      <c r="G55" s="385">
        <v>5.5564830000000001</v>
      </c>
      <c r="H55" s="384">
        <v>1.442628</v>
      </c>
      <c r="I55" s="384">
        <v>3.4782069999999998</v>
      </c>
      <c r="J55" s="384">
        <v>1.870306</v>
      </c>
      <c r="K55" s="384">
        <v>47.223441000000001</v>
      </c>
      <c r="L55" s="383">
        <v>17.789884999999998</v>
      </c>
      <c r="M55" s="384">
        <v>17.183229999999998</v>
      </c>
      <c r="N55" s="383">
        <v>8.2353489999999994</v>
      </c>
      <c r="O55" s="384">
        <v>1.252616</v>
      </c>
      <c r="P55" s="384">
        <v>4.9939290000000005</v>
      </c>
      <c r="Q55" s="383">
        <v>0.20610900000000001</v>
      </c>
      <c r="R55" s="380" t="s">
        <v>386</v>
      </c>
    </row>
    <row r="56" spans="1:18" ht="15.95" customHeight="1" x14ac:dyDescent="0.2">
      <c r="A56" s="381"/>
      <c r="B56" s="374" t="s">
        <v>387</v>
      </c>
      <c r="C56" s="374"/>
      <c r="D56" s="382">
        <v>46.218497000000006</v>
      </c>
      <c r="E56" s="383">
        <v>40.107398000000003</v>
      </c>
      <c r="F56" s="384">
        <v>26.311651999999999</v>
      </c>
      <c r="G56" s="385">
        <v>1.528362</v>
      </c>
      <c r="H56" s="384">
        <v>0.71368299999999996</v>
      </c>
      <c r="I56" s="384">
        <v>0.73554999999999993</v>
      </c>
      <c r="J56" s="384">
        <v>0.27966800000000003</v>
      </c>
      <c r="K56" s="384">
        <v>11.577723000000001</v>
      </c>
      <c r="L56" s="383">
        <v>5.6146210000000005</v>
      </c>
      <c r="M56" s="384">
        <v>5.2052449999999997</v>
      </c>
      <c r="N56" s="383">
        <v>0.27875800000000001</v>
      </c>
      <c r="O56" s="384">
        <v>7.4274000000000007E-2</v>
      </c>
      <c r="P56" s="384">
        <v>2.1669999999999997E-3</v>
      </c>
      <c r="Q56" s="383">
        <v>2.0533000000000003E-2</v>
      </c>
      <c r="R56" s="380" t="s">
        <v>388</v>
      </c>
    </row>
    <row r="57" spans="1:18" ht="15.95" customHeight="1" x14ac:dyDescent="0.2">
      <c r="A57" s="381"/>
      <c r="B57" s="374" t="s">
        <v>389</v>
      </c>
      <c r="C57" s="374"/>
      <c r="D57" s="382">
        <v>80.79977199999999</v>
      </c>
      <c r="E57" s="383">
        <v>59.179125999999997</v>
      </c>
      <c r="F57" s="384">
        <v>21.317233000000002</v>
      </c>
      <c r="G57" s="385">
        <v>4.0281199999999995</v>
      </c>
      <c r="H57" s="384">
        <v>0.72894300000000001</v>
      </c>
      <c r="I57" s="384">
        <v>2.7426570000000003</v>
      </c>
      <c r="J57" s="384">
        <v>1.5906369999999999</v>
      </c>
      <c r="K57" s="384">
        <v>35.645718000000002</v>
      </c>
      <c r="L57" s="383">
        <v>12.175259</v>
      </c>
      <c r="M57" s="384">
        <v>11.977979999999999</v>
      </c>
      <c r="N57" s="383">
        <v>7.9565939999999999</v>
      </c>
      <c r="O57" s="384">
        <v>1.178342</v>
      </c>
      <c r="P57" s="384">
        <v>4.9917629999999997</v>
      </c>
      <c r="Q57" s="383">
        <v>0.18557599999999999</v>
      </c>
      <c r="R57" s="380" t="s">
        <v>390</v>
      </c>
    </row>
    <row r="58" spans="1:18" ht="24" customHeight="1" x14ac:dyDescent="0.2">
      <c r="A58" s="381">
        <v>2002</v>
      </c>
      <c r="B58" s="374" t="s">
        <v>316</v>
      </c>
      <c r="C58" s="374"/>
      <c r="D58" s="382">
        <v>115.66793</v>
      </c>
      <c r="E58" s="383">
        <v>88.585667000000001</v>
      </c>
      <c r="F58" s="384">
        <v>42.936002999999999</v>
      </c>
      <c r="G58" s="385">
        <v>4.1088459999999998</v>
      </c>
      <c r="H58" s="384">
        <v>0.65436800000000006</v>
      </c>
      <c r="I58" s="384">
        <v>2.6851780000000001</v>
      </c>
      <c r="J58" s="384">
        <v>1.2390940000000001</v>
      </c>
      <c r="K58" s="384">
        <v>42.503582000000002</v>
      </c>
      <c r="L58" s="383">
        <v>17.397475</v>
      </c>
      <c r="M58" s="384">
        <v>16.524288000000002</v>
      </c>
      <c r="N58" s="383">
        <v>7.9284490000000005</v>
      </c>
      <c r="O58" s="384">
        <v>0.84909400000000002</v>
      </c>
      <c r="P58" s="384">
        <v>4.7290369999999999</v>
      </c>
      <c r="Q58" s="383">
        <v>0.170097</v>
      </c>
      <c r="R58" s="380" t="s">
        <v>386</v>
      </c>
    </row>
    <row r="59" spans="1:18" ht="15.95" customHeight="1" x14ac:dyDescent="0.2">
      <c r="A59" s="381"/>
      <c r="B59" s="374" t="s">
        <v>387</v>
      </c>
      <c r="C59" s="374"/>
      <c r="D59" s="382">
        <v>41.431947000000001</v>
      </c>
      <c r="E59" s="383">
        <v>34.473768</v>
      </c>
      <c r="F59" s="384">
        <v>22.751120999999998</v>
      </c>
      <c r="G59" s="385">
        <v>0.75404199999999999</v>
      </c>
      <c r="H59" s="384">
        <v>6.386E-2</v>
      </c>
      <c r="I59" s="384">
        <v>0.63400699999999999</v>
      </c>
      <c r="J59" s="384">
        <v>0.20791100000000001</v>
      </c>
      <c r="K59" s="384">
        <v>10.007783999999999</v>
      </c>
      <c r="L59" s="383">
        <v>5.9491629999999995</v>
      </c>
      <c r="M59" s="384">
        <v>5.408982</v>
      </c>
      <c r="N59" s="383">
        <v>0.74404000000000003</v>
      </c>
      <c r="O59" s="384">
        <v>6.1969999999999997E-2</v>
      </c>
      <c r="P59" s="384">
        <v>1.4364E-2</v>
      </c>
      <c r="Q59" s="383">
        <v>0.123849</v>
      </c>
      <c r="R59" s="380" t="s">
        <v>388</v>
      </c>
    </row>
    <row r="60" spans="1:18" ht="15.95" customHeight="1" x14ac:dyDescent="0.2">
      <c r="A60" s="381"/>
      <c r="B60" s="374" t="s">
        <v>389</v>
      </c>
      <c r="C60" s="374"/>
      <c r="D60" s="382">
        <v>74.23598299999999</v>
      </c>
      <c r="E60" s="383">
        <v>54.111891</v>
      </c>
      <c r="F60" s="384">
        <v>20.184877</v>
      </c>
      <c r="G60" s="385">
        <v>3.354806</v>
      </c>
      <c r="H60" s="384">
        <v>0.59050800000000003</v>
      </c>
      <c r="I60" s="384">
        <v>2.0511720000000002</v>
      </c>
      <c r="J60" s="384">
        <v>1.0311810000000001</v>
      </c>
      <c r="K60" s="384">
        <v>32.495796999999996</v>
      </c>
      <c r="L60" s="383">
        <v>11.448314</v>
      </c>
      <c r="M60" s="384">
        <v>11.115306</v>
      </c>
      <c r="N60" s="383">
        <v>7.1844089999999996</v>
      </c>
      <c r="O60" s="384">
        <v>0.78712300000000002</v>
      </c>
      <c r="P60" s="384">
        <v>4.7146729999999994</v>
      </c>
      <c r="Q60" s="383">
        <v>4.6247999999999997E-2</v>
      </c>
      <c r="R60" s="380" t="s">
        <v>390</v>
      </c>
    </row>
    <row r="61" spans="1:18" ht="24" customHeight="1" x14ac:dyDescent="0.2">
      <c r="A61" s="381">
        <v>2001</v>
      </c>
      <c r="B61" s="374" t="s">
        <v>316</v>
      </c>
      <c r="C61" s="374"/>
      <c r="D61" s="382">
        <v>131.05062599999999</v>
      </c>
      <c r="E61" s="383">
        <v>96.649280000000005</v>
      </c>
      <c r="F61" s="384">
        <v>45.048735999999998</v>
      </c>
      <c r="G61" s="385">
        <v>4.6249840000000004</v>
      </c>
      <c r="H61" s="384">
        <v>0.6032519999999999</v>
      </c>
      <c r="I61" s="384">
        <v>3.153251</v>
      </c>
      <c r="J61" s="384">
        <v>1.8814069999999998</v>
      </c>
      <c r="K61" s="384">
        <v>47.741140000000001</v>
      </c>
      <c r="L61" s="383">
        <v>21.499007000000002</v>
      </c>
      <c r="M61" s="384">
        <v>20.595962</v>
      </c>
      <c r="N61" s="383">
        <v>11.468086</v>
      </c>
      <c r="O61" s="384">
        <v>1.023242</v>
      </c>
      <c r="P61" s="384">
        <v>8.3018619999999999</v>
      </c>
      <c r="Q61" s="383">
        <v>0.29492399999999996</v>
      </c>
      <c r="R61" s="380" t="s">
        <v>386</v>
      </c>
    </row>
    <row r="62" spans="1:18" ht="15.95" customHeight="1" x14ac:dyDescent="0.2">
      <c r="A62" s="381"/>
      <c r="B62" s="374" t="s">
        <v>387</v>
      </c>
      <c r="C62" s="374"/>
      <c r="D62" s="382">
        <v>45.287326999999998</v>
      </c>
      <c r="E62" s="383">
        <v>39.044578999999999</v>
      </c>
      <c r="F62" s="384">
        <v>24.784621999999999</v>
      </c>
      <c r="G62" s="385">
        <v>0.59140300000000001</v>
      </c>
      <c r="H62" s="384">
        <v>0.107875</v>
      </c>
      <c r="I62" s="384">
        <v>0.43462499999999998</v>
      </c>
      <c r="J62" s="384">
        <v>0.14805399999999999</v>
      </c>
      <c r="K62" s="384">
        <v>12.433206999999999</v>
      </c>
      <c r="L62" s="383">
        <v>5.5566779999999998</v>
      </c>
      <c r="M62" s="384">
        <v>5.1652370000000003</v>
      </c>
      <c r="N62" s="383">
        <v>0.44614200000000004</v>
      </c>
      <c r="O62" s="384">
        <v>5.7822999999999999E-2</v>
      </c>
      <c r="P62" s="384">
        <v>1.5175000000000001E-2</v>
      </c>
      <c r="Q62" s="383">
        <v>2.3553999999999999E-2</v>
      </c>
      <c r="R62" s="380" t="s">
        <v>388</v>
      </c>
    </row>
    <row r="63" spans="1:18" ht="15.95" customHeight="1" x14ac:dyDescent="0.2">
      <c r="A63" s="381"/>
      <c r="B63" s="374" t="s">
        <v>389</v>
      </c>
      <c r="C63" s="374"/>
      <c r="D63" s="382">
        <v>85.763300000000001</v>
      </c>
      <c r="E63" s="383">
        <v>57.604696000000004</v>
      </c>
      <c r="F63" s="384">
        <v>20.264108</v>
      </c>
      <c r="G63" s="385">
        <v>4.0335770000000002</v>
      </c>
      <c r="H63" s="384">
        <v>0.49537700000000001</v>
      </c>
      <c r="I63" s="384">
        <v>2.7186239999999997</v>
      </c>
      <c r="J63" s="384">
        <v>1.7333530000000001</v>
      </c>
      <c r="K63" s="384">
        <v>35.307934000000003</v>
      </c>
      <c r="L63" s="383">
        <v>15.94233</v>
      </c>
      <c r="M63" s="384">
        <v>15.430724</v>
      </c>
      <c r="N63" s="383">
        <v>11.021946999999999</v>
      </c>
      <c r="O63" s="384">
        <v>0.96542100000000008</v>
      </c>
      <c r="P63" s="384">
        <v>8.2866859999999996</v>
      </c>
      <c r="Q63" s="383">
        <v>0.27137</v>
      </c>
      <c r="R63" s="380" t="s">
        <v>390</v>
      </c>
    </row>
    <row r="64" spans="1:18" x14ac:dyDescent="0.2">
      <c r="A64" s="386"/>
      <c r="B64" s="387"/>
      <c r="C64" s="387"/>
      <c r="D64" s="388"/>
      <c r="E64" s="389"/>
      <c r="F64" s="390"/>
      <c r="G64" s="391"/>
      <c r="H64" s="390"/>
      <c r="I64" s="390"/>
      <c r="J64" s="390"/>
      <c r="K64" s="390"/>
      <c r="L64" s="389"/>
      <c r="M64" s="390"/>
      <c r="N64" s="389"/>
      <c r="O64" s="390"/>
      <c r="P64" s="390"/>
      <c r="Q64" s="391"/>
      <c r="R64" s="392"/>
    </row>
    <row r="66" spans="1:4" s="377" customFormat="1" x14ac:dyDescent="0.2">
      <c r="A66" s="393" t="s">
        <v>379</v>
      </c>
      <c r="D66" s="394"/>
    </row>
    <row r="67" spans="1:4" s="377" customFormat="1" x14ac:dyDescent="0.2">
      <c r="A67" s="393" t="s">
        <v>391</v>
      </c>
      <c r="D67" s="394"/>
    </row>
    <row r="68" spans="1:4" s="377" customFormat="1" x14ac:dyDescent="0.2">
      <c r="A68" s="393" t="s">
        <v>392</v>
      </c>
      <c r="D68" s="394"/>
    </row>
    <row r="69" spans="1:4" s="377" customFormat="1" x14ac:dyDescent="0.2">
      <c r="A69" s="393" t="s">
        <v>393</v>
      </c>
      <c r="D69" s="394"/>
    </row>
    <row r="70" spans="1:4" s="377" customFormat="1" x14ac:dyDescent="0.2">
      <c r="A70" s="393" t="s">
        <v>394</v>
      </c>
      <c r="D70" s="394"/>
    </row>
    <row r="71" spans="1:4" s="377" customFormat="1" x14ac:dyDescent="0.2">
      <c r="A71" s="393" t="s">
        <v>382</v>
      </c>
      <c r="D71" s="394"/>
    </row>
    <row r="72" spans="1:4" s="377" customFormat="1" x14ac:dyDescent="0.2">
      <c r="A72" s="393" t="s">
        <v>395</v>
      </c>
      <c r="D72" s="394"/>
    </row>
    <row r="73" spans="1:4" s="377" customFormat="1" x14ac:dyDescent="0.2">
      <c r="A73" s="393" t="s">
        <v>396</v>
      </c>
      <c r="D73" s="394"/>
    </row>
    <row r="74" spans="1:4" s="377" customFormat="1" x14ac:dyDescent="0.2">
      <c r="A74" s="393" t="s">
        <v>397</v>
      </c>
      <c r="D74" s="394"/>
    </row>
    <row r="75" spans="1:4" s="377" customFormat="1" x14ac:dyDescent="0.2">
      <c r="A75" s="395"/>
      <c r="D75" s="394"/>
    </row>
    <row r="76" spans="1:4" s="377" customFormat="1" x14ac:dyDescent="0.2">
      <c r="A76" s="395"/>
      <c r="D76" s="39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"/>
  <sheetViews>
    <sheetView showGridLines="0" workbookViewId="0"/>
  </sheetViews>
  <sheetFormatPr defaultColWidth="10" defaultRowHeight="11.25" x14ac:dyDescent="0.2"/>
  <cols>
    <col min="1" max="1" width="33.85546875" style="194" customWidth="1"/>
    <col min="2" max="20" width="6.5703125" style="228" customWidth="1"/>
    <col min="21" max="21" width="2.5703125" style="228" bestFit="1" customWidth="1"/>
    <col min="22" max="22" width="31.5703125" style="228" customWidth="1"/>
    <col min="23" max="16384" width="10" style="228"/>
  </cols>
  <sheetData>
    <row r="1" spans="1:22" s="399" customFormat="1" x14ac:dyDescent="0.2">
      <c r="A1" s="398" t="s">
        <v>22</v>
      </c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V1" s="398"/>
    </row>
    <row r="2" spans="1:22" x14ac:dyDescent="0.2">
      <c r="A2" s="400" t="s">
        <v>0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400" t="s">
        <v>0</v>
      </c>
    </row>
    <row r="3" spans="1:22" x14ac:dyDescent="0.2">
      <c r="A3" s="400" t="s">
        <v>23</v>
      </c>
      <c r="B3" s="212"/>
      <c r="C3" s="212"/>
      <c r="D3" s="213"/>
      <c r="E3" s="213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400" t="s">
        <v>24</v>
      </c>
    </row>
    <row r="4" spans="1:22" x14ac:dyDescent="0.2">
      <c r="A4" s="401" t="s">
        <v>400</v>
      </c>
      <c r="B4" s="212"/>
      <c r="C4" s="212"/>
      <c r="D4" s="213"/>
      <c r="E4" s="213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401" t="s">
        <v>401</v>
      </c>
    </row>
    <row r="5" spans="1:22" x14ac:dyDescent="0.2">
      <c r="A5" s="402"/>
      <c r="B5" s="403"/>
      <c r="C5" s="403"/>
      <c r="D5" s="404"/>
      <c r="E5" s="404"/>
      <c r="F5" s="405"/>
      <c r="G5" s="405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405"/>
      <c r="V5" s="402"/>
    </row>
    <row r="6" spans="1:22" x14ac:dyDescent="0.2">
      <c r="A6" s="575"/>
      <c r="B6" s="563">
        <v>2000</v>
      </c>
      <c r="C6" s="563">
        <v>2001</v>
      </c>
      <c r="D6" s="563">
        <v>2002</v>
      </c>
      <c r="E6" s="564">
        <v>2003</v>
      </c>
      <c r="F6" s="564">
        <v>2004</v>
      </c>
      <c r="G6" s="564">
        <v>2005</v>
      </c>
      <c r="H6" s="559">
        <v>2006</v>
      </c>
      <c r="I6" s="559">
        <v>2007</v>
      </c>
      <c r="J6" s="559">
        <v>2008</v>
      </c>
      <c r="K6" s="559">
        <v>2009</v>
      </c>
      <c r="L6" s="559">
        <v>2010</v>
      </c>
      <c r="M6" s="560">
        <v>2011</v>
      </c>
      <c r="N6" s="560">
        <v>2012</v>
      </c>
      <c r="O6" s="560">
        <v>2013</v>
      </c>
      <c r="P6" s="560">
        <v>2014</v>
      </c>
      <c r="Q6" s="560">
        <v>2015</v>
      </c>
      <c r="R6" s="560">
        <v>2016</v>
      </c>
      <c r="S6" s="560">
        <v>2017</v>
      </c>
      <c r="T6" s="560">
        <v>2018</v>
      </c>
      <c r="U6" s="576"/>
      <c r="V6" s="577"/>
    </row>
    <row r="7" spans="1:22" x14ac:dyDescent="0.2">
      <c r="A7" s="406"/>
      <c r="B7" s="407"/>
      <c r="C7" s="407"/>
      <c r="D7" s="407"/>
      <c r="E7" s="40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V7" s="407"/>
    </row>
    <row r="8" spans="1:22" s="399" customFormat="1" ht="21.95" customHeight="1" x14ac:dyDescent="0.2">
      <c r="A8" s="409" t="s">
        <v>402</v>
      </c>
      <c r="B8" s="410" t="s">
        <v>204</v>
      </c>
      <c r="C8" s="410" t="s">
        <v>204</v>
      </c>
      <c r="D8" s="410" t="s">
        <v>204</v>
      </c>
      <c r="E8" s="410" t="s">
        <v>204</v>
      </c>
      <c r="F8" s="410" t="s">
        <v>204</v>
      </c>
      <c r="G8" s="410" t="s">
        <v>204</v>
      </c>
      <c r="H8" s="410" t="s">
        <v>204</v>
      </c>
      <c r="I8" s="410" t="s">
        <v>204</v>
      </c>
      <c r="J8" s="410" t="s">
        <v>204</v>
      </c>
      <c r="K8" s="410" t="s">
        <v>204</v>
      </c>
      <c r="L8" s="410" t="s">
        <v>204</v>
      </c>
      <c r="M8" s="410" t="s">
        <v>204</v>
      </c>
      <c r="N8" s="410" t="s">
        <v>204</v>
      </c>
      <c r="O8" s="410" t="s">
        <v>204</v>
      </c>
      <c r="P8" s="410" t="s">
        <v>204</v>
      </c>
      <c r="Q8" s="410" t="s">
        <v>204</v>
      </c>
      <c r="R8" s="410" t="s">
        <v>204</v>
      </c>
      <c r="S8" s="410" t="s">
        <v>204</v>
      </c>
      <c r="T8" s="410" t="s">
        <v>204</v>
      </c>
      <c r="U8" s="411"/>
      <c r="V8" s="411" t="s">
        <v>403</v>
      </c>
    </row>
    <row r="9" spans="1:22" s="399" customFormat="1" ht="21.95" customHeight="1" x14ac:dyDescent="0.2">
      <c r="A9" s="409" t="s">
        <v>404</v>
      </c>
      <c r="B9" s="412">
        <v>152.77000000000001</v>
      </c>
      <c r="C9" s="412">
        <v>177.8</v>
      </c>
      <c r="D9" s="412">
        <v>204.68</v>
      </c>
      <c r="E9" s="412">
        <v>222.52</v>
      </c>
      <c r="F9" s="412">
        <v>208.57</v>
      </c>
      <c r="G9" s="412">
        <v>220.96</v>
      </c>
      <c r="H9" s="412">
        <v>224.63</v>
      </c>
      <c r="I9" s="412">
        <v>241.1888888888889</v>
      </c>
      <c r="J9" s="412">
        <v>234.36824222222222</v>
      </c>
      <c r="K9" s="412">
        <v>221.95359259259254</v>
      </c>
      <c r="L9" s="412">
        <v>231.68831594074069</v>
      </c>
      <c r="M9" s="412">
        <v>242.39604175266669</v>
      </c>
      <c r="N9" s="412">
        <v>262.71132876859241</v>
      </c>
      <c r="O9" s="412">
        <v>274.98342666666667</v>
      </c>
      <c r="P9" s="412">
        <v>287.28353333333337</v>
      </c>
      <c r="Q9" s="412">
        <v>285.15281629629629</v>
      </c>
      <c r="R9" s="412">
        <v>270.21616555555551</v>
      </c>
      <c r="S9" s="412">
        <v>267.28839432781479</v>
      </c>
      <c r="T9" s="412">
        <v>253.18295032555548</v>
      </c>
      <c r="U9" s="413"/>
      <c r="V9" s="411" t="s">
        <v>405</v>
      </c>
    </row>
    <row r="10" spans="1:22" ht="21.95" customHeight="1" x14ac:dyDescent="0.2">
      <c r="A10" s="414" t="s">
        <v>406</v>
      </c>
      <c r="B10" s="415" t="s">
        <v>204</v>
      </c>
      <c r="C10" s="415" t="s">
        <v>204</v>
      </c>
      <c r="D10" s="415" t="s">
        <v>204</v>
      </c>
      <c r="E10" s="415" t="s">
        <v>204</v>
      </c>
      <c r="F10" s="415" t="s">
        <v>204</v>
      </c>
      <c r="G10" s="415" t="s">
        <v>204</v>
      </c>
      <c r="H10" s="415" t="s">
        <v>204</v>
      </c>
      <c r="I10" s="415" t="s">
        <v>204</v>
      </c>
      <c r="J10" s="415" t="s">
        <v>204</v>
      </c>
      <c r="K10" s="415" t="s">
        <v>204</v>
      </c>
      <c r="L10" s="415" t="s">
        <v>204</v>
      </c>
      <c r="M10" s="415" t="s">
        <v>204</v>
      </c>
      <c r="N10" s="415" t="s">
        <v>204</v>
      </c>
      <c r="O10" s="415" t="s">
        <v>204</v>
      </c>
      <c r="P10" s="415" t="s">
        <v>204</v>
      </c>
      <c r="Q10" s="415" t="s">
        <v>204</v>
      </c>
      <c r="R10" s="415" t="s">
        <v>204</v>
      </c>
      <c r="S10" s="415" t="s">
        <v>204</v>
      </c>
      <c r="T10" s="415" t="s">
        <v>204</v>
      </c>
      <c r="U10" s="416"/>
      <c r="V10" s="416" t="s">
        <v>407</v>
      </c>
    </row>
    <row r="11" spans="1:22" x14ac:dyDescent="0.2">
      <c r="A11" s="417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9"/>
      <c r="V11" s="420" t="s">
        <v>408</v>
      </c>
    </row>
    <row r="12" spans="1:22" ht="15" x14ac:dyDescent="0.25">
      <c r="A12" s="421"/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/>
      <c r="V12"/>
    </row>
    <row r="13" spans="1:22" ht="15" x14ac:dyDescent="0.25">
      <c r="A13" s="421" t="s">
        <v>210</v>
      </c>
      <c r="B13" s="422"/>
      <c r="C13" s="422"/>
      <c r="D13" s="422"/>
      <c r="E13" s="422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/>
      <c r="V13"/>
    </row>
    <row r="14" spans="1:22" ht="15" x14ac:dyDescent="0.25">
      <c r="A14" s="424"/>
      <c r="U14"/>
      <c r="V14"/>
    </row>
    <row r="15" spans="1:22" ht="15" x14ac:dyDescent="0.25">
      <c r="A15" s="425" t="s">
        <v>211</v>
      </c>
      <c r="U15"/>
      <c r="V15"/>
    </row>
    <row r="16" spans="1:22" ht="15" x14ac:dyDescent="0.25">
      <c r="U16"/>
      <c r="V16"/>
    </row>
    <row r="17" spans="1:22" ht="15" x14ac:dyDescent="0.25">
      <c r="A17" s="426"/>
      <c r="U17"/>
      <c r="V17"/>
    </row>
    <row r="18" spans="1:22" ht="15" x14ac:dyDescent="0.25">
      <c r="A18" s="427"/>
      <c r="B18" s="428"/>
      <c r="C18" s="428"/>
      <c r="D18" s="428"/>
      <c r="E18" s="428"/>
      <c r="F18" s="428"/>
      <c r="G18" s="428"/>
      <c r="H18" s="428"/>
      <c r="I18" s="428"/>
      <c r="J18" s="428"/>
      <c r="K18" s="428"/>
      <c r="L18" s="428"/>
      <c r="M18" s="428"/>
      <c r="N18" s="428"/>
      <c r="O18" s="428"/>
      <c r="P18" s="428"/>
      <c r="Q18" s="428"/>
      <c r="R18" s="428"/>
      <c r="S18" s="428"/>
      <c r="T18" s="428"/>
      <c r="U18"/>
      <c r="V18"/>
    </row>
    <row r="19" spans="1:22" s="430" customFormat="1" ht="15" x14ac:dyDescent="0.25">
      <c r="A19" s="429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/>
      <c r="V19"/>
    </row>
    <row r="20" spans="1:22" ht="15" x14ac:dyDescent="0.25">
      <c r="A20" s="429"/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  <c r="S20" s="428"/>
      <c r="T20" s="428"/>
      <c r="U20"/>
      <c r="V20"/>
    </row>
    <row r="21" spans="1:22" s="430" customFormat="1" ht="15" x14ac:dyDescent="0.25">
      <c r="A21" s="429"/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/>
      <c r="V21"/>
    </row>
    <row r="22" spans="1:22" s="430" customFormat="1" ht="15" x14ac:dyDescent="0.25">
      <c r="A22" s="429"/>
      <c r="B22" s="428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428"/>
      <c r="N22" s="428"/>
      <c r="O22" s="428"/>
      <c r="P22" s="428"/>
      <c r="Q22" s="428"/>
      <c r="R22" s="428"/>
      <c r="S22" s="428"/>
      <c r="T22" s="428"/>
      <c r="U22"/>
      <c r="V22"/>
    </row>
    <row r="23" spans="1:22" s="430" customFormat="1" ht="15" x14ac:dyDescent="0.25">
      <c r="A23" s="429"/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428"/>
      <c r="S23" s="428"/>
      <c r="T23" s="428"/>
      <c r="U23"/>
      <c r="V23"/>
    </row>
    <row r="24" spans="1:22" s="430" customFormat="1" ht="20.100000000000001" customHeight="1" x14ac:dyDescent="0.25">
      <c r="A24" s="431"/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8"/>
      <c r="S24" s="428"/>
      <c r="T24" s="428"/>
      <c r="U24"/>
      <c r="V24"/>
    </row>
    <row r="25" spans="1:22" s="430" customFormat="1" ht="15" x14ac:dyDescent="0.25">
      <c r="A25" s="429"/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/>
      <c r="V25"/>
    </row>
    <row r="26" spans="1:22" s="430" customFormat="1" ht="15" x14ac:dyDescent="0.25">
      <c r="A26" s="429"/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428"/>
      <c r="N26" s="428"/>
      <c r="O26" s="428"/>
      <c r="P26" s="428"/>
      <c r="Q26" s="428"/>
      <c r="R26" s="428"/>
      <c r="S26" s="428"/>
      <c r="T26" s="428"/>
      <c r="U26"/>
      <c r="V26"/>
    </row>
    <row r="27" spans="1:22" s="430" customFormat="1" ht="15" x14ac:dyDescent="0.25">
      <c r="A27" s="429"/>
      <c r="B27" s="428"/>
      <c r="C27" s="428"/>
      <c r="D27" s="428"/>
      <c r="E27" s="428"/>
      <c r="F27" s="428"/>
      <c r="G27" s="428"/>
      <c r="H27" s="428"/>
      <c r="I27" s="428"/>
      <c r="J27" s="428"/>
      <c r="K27" s="428"/>
      <c r="L27" s="428"/>
      <c r="M27" s="428"/>
      <c r="N27" s="428"/>
      <c r="O27" s="428"/>
      <c r="P27" s="428"/>
      <c r="Q27" s="428"/>
      <c r="R27" s="428"/>
      <c r="S27" s="428"/>
      <c r="T27" s="428"/>
      <c r="U27"/>
      <c r="V27"/>
    </row>
    <row r="28" spans="1:22" ht="15" x14ac:dyDescent="0.25">
      <c r="U28"/>
      <c r="V28"/>
    </row>
    <row r="29" spans="1:22" ht="15" x14ac:dyDescent="0.25">
      <c r="U29"/>
      <c r="V29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X55"/>
  <sheetViews>
    <sheetView showGridLines="0" workbookViewId="0"/>
  </sheetViews>
  <sheetFormatPr defaultColWidth="9.7109375" defaultRowHeight="12" customHeight="1" x14ac:dyDescent="0.2"/>
  <cols>
    <col min="1" max="1" width="24.140625" style="102" customWidth="1"/>
    <col min="2" max="2" width="1" style="47" customWidth="1"/>
    <col min="3" max="5" width="5.85546875" style="47" customWidth="1"/>
    <col min="6" max="6" width="5.85546875" style="103" customWidth="1"/>
    <col min="7" max="12" width="5.85546875" style="47" customWidth="1"/>
    <col min="13" max="21" width="6.28515625" style="47" customWidth="1"/>
    <col min="22" max="22" width="2" style="47" customWidth="1"/>
    <col min="23" max="23" width="44.28515625" style="47" bestFit="1" customWidth="1"/>
    <col min="24" max="47" width="9.140625" style="47" customWidth="1"/>
    <col min="48" max="16384" width="9.7109375" style="47"/>
  </cols>
  <sheetData>
    <row r="1" spans="1:23" s="89" customFormat="1" ht="12" customHeight="1" x14ac:dyDescent="0.2">
      <c r="A1" s="87" t="s">
        <v>25</v>
      </c>
      <c r="F1" s="432"/>
      <c r="W1" s="87"/>
    </row>
    <row r="2" spans="1:23" ht="12" customHeight="1" x14ac:dyDescent="0.2">
      <c r="A2" s="45" t="s">
        <v>0</v>
      </c>
      <c r="B2" s="95"/>
      <c r="C2" s="95"/>
      <c r="D2" s="95"/>
      <c r="E2" s="95"/>
      <c r="F2" s="96"/>
      <c r="W2" s="92" t="s">
        <v>0</v>
      </c>
    </row>
    <row r="3" spans="1:23" ht="12" customHeight="1" x14ac:dyDescent="0.2">
      <c r="A3" s="93" t="s">
        <v>26</v>
      </c>
      <c r="B3" s="95"/>
      <c r="C3" s="95"/>
      <c r="D3" s="95"/>
      <c r="F3" s="96"/>
      <c r="W3" s="93" t="s">
        <v>409</v>
      </c>
    </row>
    <row r="4" spans="1:23" s="129" customFormat="1" ht="12" customHeight="1" x14ac:dyDescent="0.2">
      <c r="A4" s="401" t="s">
        <v>410</v>
      </c>
      <c r="B4" s="407"/>
      <c r="C4" s="212"/>
      <c r="D4" s="212"/>
      <c r="E4" s="213"/>
      <c r="F4" s="213"/>
      <c r="G4" s="433"/>
      <c r="H4" s="433"/>
      <c r="I4" s="433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33"/>
      <c r="W4" s="401" t="s">
        <v>411</v>
      </c>
    </row>
    <row r="5" spans="1:23" s="129" customFormat="1" ht="12" customHeight="1" x14ac:dyDescent="0.2">
      <c r="A5" s="402"/>
      <c r="B5" s="40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02"/>
    </row>
    <row r="6" spans="1:23" s="129" customFormat="1" ht="12" customHeight="1" x14ac:dyDescent="0.2">
      <c r="A6" s="562"/>
      <c r="B6" s="564"/>
      <c r="C6" s="563">
        <v>2000</v>
      </c>
      <c r="D6" s="563">
        <v>2001</v>
      </c>
      <c r="E6" s="563">
        <v>2002</v>
      </c>
      <c r="F6" s="564">
        <v>2003</v>
      </c>
      <c r="G6" s="565">
        <v>2004</v>
      </c>
      <c r="H6" s="565">
        <v>2005</v>
      </c>
      <c r="I6" s="565">
        <v>2006</v>
      </c>
      <c r="J6" s="565">
        <v>2007</v>
      </c>
      <c r="K6" s="565">
        <v>2008</v>
      </c>
      <c r="L6" s="565">
        <v>2009</v>
      </c>
      <c r="M6" s="565">
        <v>2010</v>
      </c>
      <c r="N6" s="560">
        <v>2011</v>
      </c>
      <c r="O6" s="560">
        <v>2012</v>
      </c>
      <c r="P6" s="560">
        <v>2013</v>
      </c>
      <c r="Q6" s="560">
        <v>2014</v>
      </c>
      <c r="R6" s="560">
        <v>2015</v>
      </c>
      <c r="S6" s="560">
        <v>2016</v>
      </c>
      <c r="T6" s="560">
        <v>2017</v>
      </c>
      <c r="U6" s="560">
        <v>2018</v>
      </c>
      <c r="V6" s="565" t="s">
        <v>217</v>
      </c>
      <c r="W6" s="562"/>
    </row>
    <row r="7" spans="1:23" s="129" customFormat="1" ht="12" customHeight="1" x14ac:dyDescent="0.2">
      <c r="A7" s="139"/>
      <c r="B7" s="213"/>
      <c r="C7" s="435"/>
      <c r="D7" s="435"/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W7" s="139"/>
    </row>
    <row r="8" spans="1:23" s="89" customFormat="1" ht="12" customHeight="1" x14ac:dyDescent="0.2">
      <c r="A8" s="436" t="s">
        <v>412</v>
      </c>
      <c r="B8" s="437"/>
      <c r="C8" s="438">
        <v>519</v>
      </c>
      <c r="D8" s="438">
        <v>555</v>
      </c>
      <c r="E8" s="438">
        <v>611</v>
      </c>
      <c r="F8" s="438">
        <v>653</v>
      </c>
      <c r="G8" s="438">
        <v>682</v>
      </c>
      <c r="H8" s="438">
        <v>706</v>
      </c>
      <c r="I8" s="439">
        <v>776</v>
      </c>
      <c r="J8" s="439">
        <v>849</v>
      </c>
      <c r="K8" s="439">
        <v>885</v>
      </c>
      <c r="L8" s="439">
        <v>973</v>
      </c>
      <c r="M8" s="439">
        <v>1010</v>
      </c>
      <c r="N8" s="439">
        <v>1034</v>
      </c>
      <c r="O8" s="439">
        <v>1138</v>
      </c>
      <c r="P8" s="439">
        <v>1159</v>
      </c>
      <c r="Q8" s="439">
        <v>1249</v>
      </c>
      <c r="R8" s="439">
        <v>1298</v>
      </c>
      <c r="S8" s="439">
        <v>1376</v>
      </c>
      <c r="T8" s="439">
        <v>1629</v>
      </c>
      <c r="U8" s="439">
        <v>1651</v>
      </c>
      <c r="W8" s="89" t="s">
        <v>413</v>
      </c>
    </row>
    <row r="9" spans="1:23" ht="12" customHeight="1" x14ac:dyDescent="0.2">
      <c r="A9" s="230"/>
      <c r="B9" s="129"/>
      <c r="C9" s="442"/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</row>
    <row r="10" spans="1:23" ht="12" customHeight="1" x14ac:dyDescent="0.2">
      <c r="A10" s="443" t="s">
        <v>414</v>
      </c>
      <c r="B10" s="129"/>
      <c r="C10" s="440">
        <v>66</v>
      </c>
      <c r="D10" s="440">
        <v>98</v>
      </c>
      <c r="E10" s="440">
        <v>201</v>
      </c>
      <c r="F10" s="440">
        <v>299</v>
      </c>
      <c r="G10" s="440">
        <v>362</v>
      </c>
      <c r="H10" s="440">
        <v>357</v>
      </c>
      <c r="I10" s="440">
        <v>429</v>
      </c>
      <c r="J10" s="440">
        <v>473</v>
      </c>
      <c r="K10" s="440">
        <v>506</v>
      </c>
      <c r="L10" s="440">
        <v>560</v>
      </c>
      <c r="M10" s="440">
        <v>538</v>
      </c>
      <c r="N10" s="442">
        <v>459</v>
      </c>
      <c r="O10" s="442">
        <v>545</v>
      </c>
      <c r="P10" s="442">
        <v>528</v>
      </c>
      <c r="Q10" s="442">
        <v>612</v>
      </c>
      <c r="R10" s="442">
        <v>743</v>
      </c>
      <c r="S10" s="442">
        <v>1074</v>
      </c>
      <c r="T10" s="442">
        <v>1412</v>
      </c>
      <c r="U10" s="442">
        <v>1182</v>
      </c>
      <c r="V10" s="112"/>
      <c r="W10" s="102" t="s">
        <v>415</v>
      </c>
    </row>
    <row r="11" spans="1:23" ht="12" customHeight="1" x14ac:dyDescent="0.2">
      <c r="A11" s="443"/>
      <c r="B11" s="129"/>
      <c r="C11" s="440"/>
      <c r="D11" s="440"/>
      <c r="E11" s="441"/>
      <c r="F11" s="444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112"/>
      <c r="W11" s="47" t="s">
        <v>416</v>
      </c>
    </row>
    <row r="12" spans="1:23" ht="12" customHeight="1" x14ac:dyDescent="0.2">
      <c r="A12" s="443" t="s">
        <v>417</v>
      </c>
      <c r="B12" s="129"/>
      <c r="C12" s="440">
        <v>534</v>
      </c>
      <c r="D12" s="440">
        <v>547</v>
      </c>
      <c r="E12" s="440">
        <v>500</v>
      </c>
      <c r="F12" s="440">
        <v>450</v>
      </c>
      <c r="G12" s="440">
        <v>450</v>
      </c>
      <c r="H12" s="440">
        <v>462</v>
      </c>
      <c r="I12" s="440">
        <v>434</v>
      </c>
      <c r="J12" s="440">
        <v>438</v>
      </c>
      <c r="K12" s="440">
        <v>470</v>
      </c>
      <c r="L12" s="440">
        <v>513</v>
      </c>
      <c r="M12" s="440">
        <v>577</v>
      </c>
      <c r="N12" s="442">
        <v>653</v>
      </c>
      <c r="O12" s="442">
        <v>687</v>
      </c>
      <c r="P12" s="442">
        <v>722</v>
      </c>
      <c r="Q12" s="442">
        <v>737</v>
      </c>
      <c r="R12" s="442">
        <v>632</v>
      </c>
      <c r="S12" s="442">
        <v>402</v>
      </c>
      <c r="T12" s="442">
        <v>360</v>
      </c>
      <c r="U12" s="442">
        <v>617</v>
      </c>
      <c r="V12" s="112"/>
      <c r="W12" s="102" t="s">
        <v>418</v>
      </c>
    </row>
    <row r="13" spans="1:23" ht="12" customHeight="1" x14ac:dyDescent="0.2">
      <c r="A13" s="443" t="s">
        <v>419</v>
      </c>
      <c r="B13" s="129"/>
      <c r="C13" s="440">
        <v>74</v>
      </c>
      <c r="D13" s="440">
        <v>99</v>
      </c>
      <c r="E13" s="440">
        <v>61</v>
      </c>
      <c r="F13" s="440">
        <v>23</v>
      </c>
      <c r="G13" s="440">
        <v>-8</v>
      </c>
      <c r="H13" s="440">
        <v>-23</v>
      </c>
      <c r="I13" s="440">
        <v>-105</v>
      </c>
      <c r="J13" s="440">
        <v>-128</v>
      </c>
      <c r="K13" s="440">
        <v>-142</v>
      </c>
      <c r="L13" s="440">
        <v>-142</v>
      </c>
      <c r="M13" s="440">
        <v>-139</v>
      </c>
      <c r="N13" s="440">
        <v>-111</v>
      </c>
      <c r="O13" s="440">
        <v>-109</v>
      </c>
      <c r="P13" s="440">
        <v>-68</v>
      </c>
      <c r="Q13" s="440">
        <v>-36</v>
      </c>
      <c r="R13" s="440">
        <v>-144</v>
      </c>
      <c r="S13" s="440">
        <v>-396</v>
      </c>
      <c r="T13" s="440">
        <v>-426</v>
      </c>
      <c r="U13" s="440">
        <v>-155</v>
      </c>
      <c r="V13" s="112"/>
      <c r="W13" s="102" t="s">
        <v>420</v>
      </c>
    </row>
    <row r="14" spans="1:23" ht="12" customHeight="1" x14ac:dyDescent="0.2">
      <c r="A14" s="443" t="s">
        <v>421</v>
      </c>
      <c r="B14" s="129"/>
      <c r="C14" s="440">
        <v>69</v>
      </c>
      <c r="D14" s="440">
        <v>90</v>
      </c>
      <c r="E14" s="440">
        <v>51</v>
      </c>
      <c r="F14" s="440">
        <v>28</v>
      </c>
      <c r="G14" s="440">
        <v>15</v>
      </c>
      <c r="H14" s="440">
        <v>18</v>
      </c>
      <c r="I14" s="440">
        <v>-47</v>
      </c>
      <c r="J14" s="440">
        <v>-54</v>
      </c>
      <c r="K14" s="440">
        <v>-58</v>
      </c>
      <c r="L14" s="440">
        <v>-49</v>
      </c>
      <c r="M14" s="440">
        <v>-51</v>
      </c>
      <c r="N14" s="442">
        <v>-33</v>
      </c>
      <c r="O14" s="442">
        <v>-7</v>
      </c>
      <c r="P14" s="442">
        <v>54</v>
      </c>
      <c r="Q14" s="442">
        <v>59</v>
      </c>
      <c r="R14" s="442">
        <v>-52</v>
      </c>
      <c r="S14" s="442">
        <v>-300</v>
      </c>
      <c r="T14" s="442">
        <v>-323</v>
      </c>
      <c r="U14" s="442">
        <v>-48</v>
      </c>
      <c r="V14" s="112"/>
      <c r="W14" s="102" t="s">
        <v>422</v>
      </c>
    </row>
    <row r="15" spans="1:23" ht="12" customHeight="1" x14ac:dyDescent="0.2">
      <c r="A15" s="443" t="s">
        <v>423</v>
      </c>
      <c r="B15" s="445"/>
      <c r="C15" s="446">
        <v>5</v>
      </c>
      <c r="D15" s="446">
        <v>9</v>
      </c>
      <c r="E15" s="446">
        <v>10</v>
      </c>
      <c r="F15" s="446">
        <v>-5</v>
      </c>
      <c r="G15" s="446">
        <v>-23</v>
      </c>
      <c r="H15" s="446">
        <v>-41</v>
      </c>
      <c r="I15" s="446">
        <v>-58</v>
      </c>
      <c r="J15" s="446">
        <v>-74</v>
      </c>
      <c r="K15" s="446">
        <v>-84</v>
      </c>
      <c r="L15" s="446">
        <v>-93</v>
      </c>
      <c r="M15" s="446">
        <v>-88</v>
      </c>
      <c r="N15" s="442">
        <v>-78</v>
      </c>
      <c r="O15" s="442">
        <v>-102</v>
      </c>
      <c r="P15" s="442">
        <v>-122</v>
      </c>
      <c r="Q15" s="442">
        <v>-95</v>
      </c>
      <c r="R15" s="442">
        <v>-92</v>
      </c>
      <c r="S15" s="442">
        <v>-96</v>
      </c>
      <c r="T15" s="442">
        <v>-103</v>
      </c>
      <c r="U15" s="442">
        <v>-107</v>
      </c>
      <c r="V15" s="112"/>
      <c r="W15" s="447" t="s">
        <v>424</v>
      </c>
    </row>
    <row r="16" spans="1:23" ht="12" customHeight="1" x14ac:dyDescent="0.2">
      <c r="A16" s="443" t="s">
        <v>425</v>
      </c>
      <c r="B16" s="448"/>
      <c r="C16" s="446">
        <v>460</v>
      </c>
      <c r="D16" s="446">
        <v>447</v>
      </c>
      <c r="E16" s="449">
        <v>440</v>
      </c>
      <c r="F16" s="450">
        <v>427</v>
      </c>
      <c r="G16" s="451">
        <v>458</v>
      </c>
      <c r="H16" s="451">
        <v>486</v>
      </c>
      <c r="I16" s="451">
        <v>539</v>
      </c>
      <c r="J16" s="451">
        <v>565</v>
      </c>
      <c r="K16" s="451">
        <v>612</v>
      </c>
      <c r="L16" s="451">
        <v>654</v>
      </c>
      <c r="M16" s="451">
        <v>716</v>
      </c>
      <c r="N16" s="442">
        <v>763</v>
      </c>
      <c r="O16" s="442">
        <v>796</v>
      </c>
      <c r="P16" s="442">
        <v>791</v>
      </c>
      <c r="Q16" s="442">
        <v>773</v>
      </c>
      <c r="R16" s="442">
        <v>776</v>
      </c>
      <c r="S16" s="442">
        <v>798</v>
      </c>
      <c r="T16" s="442">
        <v>785</v>
      </c>
      <c r="U16" s="442">
        <v>773</v>
      </c>
      <c r="V16" s="112"/>
      <c r="W16" s="102" t="s">
        <v>426</v>
      </c>
    </row>
    <row r="17" spans="1:23" ht="12" customHeight="1" x14ac:dyDescent="0.2">
      <c r="A17" s="452" t="s">
        <v>427</v>
      </c>
      <c r="B17" s="448"/>
      <c r="C17" s="453"/>
      <c r="D17" s="453"/>
      <c r="E17" s="453"/>
      <c r="F17" s="453"/>
      <c r="G17" s="453"/>
      <c r="H17" s="453"/>
      <c r="I17" s="453"/>
      <c r="J17" s="453"/>
      <c r="K17" s="453"/>
      <c r="L17" s="453"/>
      <c r="M17" s="453"/>
      <c r="N17" s="442"/>
      <c r="O17" s="442"/>
      <c r="P17" s="442"/>
      <c r="Q17" s="442"/>
      <c r="R17" s="442"/>
      <c r="S17" s="442"/>
      <c r="T17" s="442"/>
      <c r="U17" s="442"/>
      <c r="V17" s="112"/>
      <c r="W17" s="230" t="s">
        <v>428</v>
      </c>
    </row>
    <row r="18" spans="1:23" ht="12" customHeight="1" x14ac:dyDescent="0.2">
      <c r="A18" s="454"/>
      <c r="B18" s="448"/>
      <c r="C18" s="446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442"/>
      <c r="O18" s="442"/>
      <c r="P18" s="442"/>
      <c r="Q18" s="442"/>
      <c r="R18" s="442"/>
      <c r="S18" s="442"/>
      <c r="T18" s="442"/>
      <c r="U18" s="442"/>
      <c r="V18" s="112"/>
      <c r="W18" s="455"/>
    </row>
    <row r="19" spans="1:23" ht="12" customHeight="1" x14ac:dyDescent="0.2">
      <c r="A19" s="456" t="s">
        <v>429</v>
      </c>
      <c r="B19" s="448"/>
      <c r="C19" s="446">
        <v>-80</v>
      </c>
      <c r="D19" s="446">
        <v>-89</v>
      </c>
      <c r="E19" s="446">
        <v>-90</v>
      </c>
      <c r="F19" s="446">
        <v>-97</v>
      </c>
      <c r="G19" s="446">
        <v>-131</v>
      </c>
      <c r="H19" s="446">
        <v>-114</v>
      </c>
      <c r="I19" s="446">
        <v>-87</v>
      </c>
      <c r="J19" s="446">
        <v>-61</v>
      </c>
      <c r="K19" s="446">
        <v>-91</v>
      </c>
      <c r="L19" s="446">
        <v>-100</v>
      </c>
      <c r="M19" s="446">
        <v>-105</v>
      </c>
      <c r="N19" s="442">
        <v>-78</v>
      </c>
      <c r="O19" s="442">
        <v>-94</v>
      </c>
      <c r="P19" s="442">
        <v>-92</v>
      </c>
      <c r="Q19" s="442">
        <v>-100</v>
      </c>
      <c r="R19" s="442">
        <v>-77</v>
      </c>
      <c r="S19" s="442">
        <v>-100</v>
      </c>
      <c r="T19" s="442">
        <v>-143</v>
      </c>
      <c r="U19" s="442">
        <v>-148</v>
      </c>
      <c r="V19" s="112"/>
      <c r="W19" s="102" t="s">
        <v>430</v>
      </c>
    </row>
    <row r="20" spans="1:23" ht="12" customHeight="1" x14ac:dyDescent="0.2">
      <c r="A20" s="457"/>
      <c r="B20" s="448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2"/>
      <c r="O20" s="442"/>
      <c r="P20" s="442"/>
      <c r="Q20" s="442"/>
      <c r="R20" s="442"/>
      <c r="S20" s="442"/>
      <c r="T20" s="442"/>
      <c r="U20" s="442"/>
      <c r="V20" s="112"/>
      <c r="W20" s="47" t="s">
        <v>416</v>
      </c>
    </row>
    <row r="21" spans="1:23" s="89" customFormat="1" ht="12" customHeight="1" x14ac:dyDescent="0.2">
      <c r="A21" s="458" t="s">
        <v>431</v>
      </c>
      <c r="B21" s="459"/>
      <c r="C21" s="460">
        <v>519</v>
      </c>
      <c r="D21" s="460">
        <v>555</v>
      </c>
      <c r="E21" s="460">
        <v>611</v>
      </c>
      <c r="F21" s="460">
        <v>653</v>
      </c>
      <c r="G21" s="460">
        <v>682</v>
      </c>
      <c r="H21" s="460">
        <v>706</v>
      </c>
      <c r="I21" s="460">
        <v>776</v>
      </c>
      <c r="J21" s="460">
        <v>849</v>
      </c>
      <c r="K21" s="460">
        <v>885</v>
      </c>
      <c r="L21" s="460">
        <v>973</v>
      </c>
      <c r="M21" s="460">
        <v>1010</v>
      </c>
      <c r="N21" s="439">
        <v>1034</v>
      </c>
      <c r="O21" s="439">
        <v>1138</v>
      </c>
      <c r="P21" s="439">
        <v>1159</v>
      </c>
      <c r="Q21" s="439">
        <v>1249</v>
      </c>
      <c r="R21" s="439">
        <v>1298</v>
      </c>
      <c r="S21" s="439">
        <v>1376</v>
      </c>
      <c r="T21" s="439">
        <v>1629</v>
      </c>
      <c r="U21" s="439">
        <v>1651</v>
      </c>
      <c r="V21" s="107"/>
      <c r="W21" s="89" t="s">
        <v>432</v>
      </c>
    </row>
    <row r="22" spans="1:23" ht="12" customHeight="1" x14ac:dyDescent="0.2">
      <c r="A22" s="443"/>
      <c r="B22" s="448"/>
      <c r="C22" s="446"/>
      <c r="D22" s="446"/>
      <c r="E22" s="449"/>
      <c r="F22" s="450"/>
      <c r="G22" s="451"/>
      <c r="H22" s="451"/>
      <c r="I22" s="451"/>
      <c r="J22" s="451"/>
      <c r="K22" s="451"/>
      <c r="L22" s="451"/>
      <c r="M22" s="451"/>
      <c r="N22" s="442"/>
      <c r="O22" s="442"/>
      <c r="P22" s="442"/>
      <c r="Q22" s="442"/>
      <c r="R22" s="442"/>
      <c r="S22" s="442"/>
      <c r="T22" s="442"/>
      <c r="U22" s="442"/>
      <c r="V22" s="112"/>
    </row>
    <row r="23" spans="1:23" s="127" customFormat="1" ht="12" customHeight="1" x14ac:dyDescent="0.2">
      <c r="A23" s="443" t="s">
        <v>433</v>
      </c>
      <c r="B23" s="448"/>
      <c r="C23" s="446">
        <v>108</v>
      </c>
      <c r="D23" s="446">
        <v>112</v>
      </c>
      <c r="E23" s="446">
        <v>137</v>
      </c>
      <c r="F23" s="446">
        <v>140</v>
      </c>
      <c r="G23" s="446">
        <v>147</v>
      </c>
      <c r="H23" s="446">
        <v>178</v>
      </c>
      <c r="I23" s="446">
        <v>181</v>
      </c>
      <c r="J23" s="446">
        <v>201</v>
      </c>
      <c r="K23" s="446">
        <v>187</v>
      </c>
      <c r="L23" s="446">
        <v>202</v>
      </c>
      <c r="M23" s="446">
        <v>192</v>
      </c>
      <c r="N23" s="442">
        <v>190</v>
      </c>
      <c r="O23" s="442">
        <v>228</v>
      </c>
      <c r="P23" s="442">
        <v>213</v>
      </c>
      <c r="Q23" s="442">
        <v>235</v>
      </c>
      <c r="R23" s="442">
        <v>261</v>
      </c>
      <c r="S23" s="442">
        <v>302</v>
      </c>
      <c r="T23" s="442">
        <v>438</v>
      </c>
      <c r="U23" s="442">
        <v>447</v>
      </c>
      <c r="V23" s="461"/>
      <c r="W23" s="462" t="s">
        <v>434</v>
      </c>
    </row>
    <row r="24" spans="1:23" s="127" customFormat="1" ht="12" customHeight="1" x14ac:dyDescent="0.2">
      <c r="A24" s="443" t="s">
        <v>435</v>
      </c>
      <c r="B24" s="448"/>
      <c r="C24" s="463">
        <v>35</v>
      </c>
      <c r="D24" s="464">
        <v>35</v>
      </c>
      <c r="E24" s="464">
        <v>36</v>
      </c>
      <c r="F24" s="464">
        <v>34</v>
      </c>
      <c r="G24" s="463">
        <v>38</v>
      </c>
      <c r="H24" s="463">
        <v>39</v>
      </c>
      <c r="I24" s="463">
        <v>45</v>
      </c>
      <c r="J24" s="463">
        <v>49</v>
      </c>
      <c r="K24" s="463">
        <v>44</v>
      </c>
      <c r="L24" s="463">
        <v>51</v>
      </c>
      <c r="M24" s="463">
        <v>46</v>
      </c>
      <c r="N24" s="442">
        <v>47</v>
      </c>
      <c r="O24" s="442">
        <v>46</v>
      </c>
      <c r="P24" s="442">
        <v>42</v>
      </c>
      <c r="Q24" s="442">
        <v>47</v>
      </c>
      <c r="R24" s="442">
        <v>47</v>
      </c>
      <c r="S24" s="442">
        <v>53</v>
      </c>
      <c r="T24" s="442">
        <v>73</v>
      </c>
      <c r="U24" s="442">
        <v>91</v>
      </c>
      <c r="V24" s="461"/>
      <c r="W24" s="462" t="s">
        <v>436</v>
      </c>
    </row>
    <row r="25" spans="1:23" s="127" customFormat="1" ht="12" customHeight="1" x14ac:dyDescent="0.2">
      <c r="A25" s="443" t="s">
        <v>437</v>
      </c>
      <c r="B25" s="465"/>
      <c r="C25" s="463">
        <v>73</v>
      </c>
      <c r="D25" s="466">
        <v>77</v>
      </c>
      <c r="E25" s="466">
        <v>101</v>
      </c>
      <c r="F25" s="466">
        <v>106</v>
      </c>
      <c r="G25" s="466">
        <v>110</v>
      </c>
      <c r="H25" s="466">
        <v>139</v>
      </c>
      <c r="I25" s="466">
        <v>135</v>
      </c>
      <c r="J25" s="466">
        <v>152</v>
      </c>
      <c r="K25" s="466">
        <v>143</v>
      </c>
      <c r="L25" s="467">
        <v>151</v>
      </c>
      <c r="M25" s="442">
        <v>146</v>
      </c>
      <c r="N25" s="442">
        <v>143</v>
      </c>
      <c r="O25" s="442">
        <v>182</v>
      </c>
      <c r="P25" s="442">
        <v>171</v>
      </c>
      <c r="Q25" s="442">
        <v>188</v>
      </c>
      <c r="R25" s="442">
        <v>214</v>
      </c>
      <c r="S25" s="442">
        <v>250</v>
      </c>
      <c r="T25" s="442">
        <v>365</v>
      </c>
      <c r="U25" s="442">
        <v>356</v>
      </c>
      <c r="V25" s="461"/>
      <c r="W25" s="462" t="s">
        <v>438</v>
      </c>
    </row>
    <row r="26" spans="1:23" ht="12" customHeight="1" x14ac:dyDescent="0.2">
      <c r="A26" s="468" t="s">
        <v>439</v>
      </c>
      <c r="B26" s="469"/>
      <c r="C26" s="470">
        <v>509</v>
      </c>
      <c r="D26" s="470">
        <v>539</v>
      </c>
      <c r="E26" s="470">
        <v>588</v>
      </c>
      <c r="F26" s="470">
        <v>609</v>
      </c>
      <c r="G26" s="470">
        <v>653</v>
      </c>
      <c r="H26" s="470">
        <v>695</v>
      </c>
      <c r="I26" s="470">
        <v>764</v>
      </c>
      <c r="J26" s="470">
        <v>839</v>
      </c>
      <c r="K26" s="470">
        <v>869</v>
      </c>
      <c r="L26" s="470">
        <v>959</v>
      </c>
      <c r="M26" s="470">
        <v>980</v>
      </c>
      <c r="N26" s="470">
        <v>1010</v>
      </c>
      <c r="O26" s="470">
        <v>1105</v>
      </c>
      <c r="P26" s="470">
        <v>1135</v>
      </c>
      <c r="Q26" s="470">
        <v>1212</v>
      </c>
      <c r="R26" s="470">
        <v>1271</v>
      </c>
      <c r="S26" s="470">
        <v>1344</v>
      </c>
      <c r="T26" s="470">
        <v>1604</v>
      </c>
      <c r="U26" s="470">
        <v>1621</v>
      </c>
      <c r="V26" s="112"/>
      <c r="W26" s="471" t="s">
        <v>440</v>
      </c>
    </row>
    <row r="27" spans="1:23" s="127" customFormat="1" ht="12" customHeight="1" x14ac:dyDescent="0.2">
      <c r="A27" s="468" t="s">
        <v>441</v>
      </c>
      <c r="B27" s="469"/>
      <c r="C27" s="470">
        <v>254</v>
      </c>
      <c r="D27" s="470">
        <v>264</v>
      </c>
      <c r="E27" s="470">
        <v>265</v>
      </c>
      <c r="F27" s="472">
        <v>284</v>
      </c>
      <c r="G27" s="472">
        <v>335</v>
      </c>
      <c r="H27" s="472">
        <v>349</v>
      </c>
      <c r="I27" s="472">
        <v>399</v>
      </c>
      <c r="J27" s="472">
        <v>445</v>
      </c>
      <c r="K27" s="472">
        <v>473</v>
      </c>
      <c r="L27" s="472">
        <v>521</v>
      </c>
      <c r="M27" s="472">
        <v>534</v>
      </c>
      <c r="N27" s="442">
        <v>564</v>
      </c>
      <c r="O27" s="442">
        <v>628</v>
      </c>
      <c r="P27" s="442">
        <v>686</v>
      </c>
      <c r="Q27" s="442">
        <v>760</v>
      </c>
      <c r="R27" s="442">
        <v>802</v>
      </c>
      <c r="S27" s="442">
        <v>818</v>
      </c>
      <c r="T27" s="442">
        <v>950</v>
      </c>
      <c r="U27" s="442">
        <v>971</v>
      </c>
      <c r="V27" s="461"/>
      <c r="W27" s="462" t="s">
        <v>442</v>
      </c>
    </row>
    <row r="28" spans="1:23" ht="12" customHeight="1" x14ac:dyDescent="0.2">
      <c r="A28" s="468" t="s">
        <v>443</v>
      </c>
      <c r="B28" s="469"/>
      <c r="C28" s="470">
        <v>147</v>
      </c>
      <c r="D28" s="470">
        <v>163</v>
      </c>
      <c r="E28" s="470">
        <v>186</v>
      </c>
      <c r="F28" s="472">
        <v>185</v>
      </c>
      <c r="G28" s="472">
        <v>171</v>
      </c>
      <c r="H28" s="472">
        <v>168</v>
      </c>
      <c r="I28" s="472">
        <v>184</v>
      </c>
      <c r="J28" s="472">
        <v>193</v>
      </c>
      <c r="K28" s="472">
        <v>209</v>
      </c>
      <c r="L28" s="472">
        <v>236</v>
      </c>
      <c r="M28" s="472">
        <v>254</v>
      </c>
      <c r="N28" s="442">
        <v>256</v>
      </c>
      <c r="O28" s="442">
        <v>249</v>
      </c>
      <c r="P28" s="442">
        <v>236</v>
      </c>
      <c r="Q28" s="442">
        <v>217</v>
      </c>
      <c r="R28" s="442">
        <v>208</v>
      </c>
      <c r="S28" s="442">
        <v>224</v>
      </c>
      <c r="T28" s="442">
        <v>216</v>
      </c>
      <c r="U28" s="442">
        <v>203</v>
      </c>
      <c r="V28" s="112"/>
      <c r="W28" s="462" t="s">
        <v>444</v>
      </c>
    </row>
    <row r="29" spans="1:23" ht="12" customHeight="1" x14ac:dyDescent="0.2">
      <c r="A29" s="443" t="s">
        <v>445</v>
      </c>
      <c r="B29" s="473"/>
      <c r="C29" s="446">
        <v>519</v>
      </c>
      <c r="D29" s="446">
        <v>555</v>
      </c>
      <c r="E29" s="446">
        <v>611</v>
      </c>
      <c r="F29" s="446">
        <v>653</v>
      </c>
      <c r="G29" s="446">
        <v>682</v>
      </c>
      <c r="H29" s="446">
        <v>706</v>
      </c>
      <c r="I29" s="446">
        <v>776</v>
      </c>
      <c r="J29" s="446">
        <v>849</v>
      </c>
      <c r="K29" s="446">
        <v>885</v>
      </c>
      <c r="L29" s="446">
        <v>973</v>
      </c>
      <c r="M29" s="446">
        <v>1010</v>
      </c>
      <c r="N29" s="442">
        <v>1034</v>
      </c>
      <c r="O29" s="442">
        <v>1138</v>
      </c>
      <c r="P29" s="442">
        <v>1159</v>
      </c>
      <c r="Q29" s="442">
        <v>1249</v>
      </c>
      <c r="R29" s="442">
        <v>1298</v>
      </c>
      <c r="S29" s="442">
        <v>1376</v>
      </c>
      <c r="T29" s="442">
        <v>1629</v>
      </c>
      <c r="U29" s="442">
        <v>1651</v>
      </c>
      <c r="V29" s="112"/>
      <c r="W29" s="462" t="s">
        <v>446</v>
      </c>
    </row>
    <row r="30" spans="1:23" ht="12" customHeight="1" x14ac:dyDescent="0.2">
      <c r="A30" s="443" t="s">
        <v>447</v>
      </c>
      <c r="B30" s="129"/>
      <c r="C30" s="435">
        <v>10</v>
      </c>
      <c r="D30" s="435">
        <v>16</v>
      </c>
      <c r="E30" s="435">
        <v>23</v>
      </c>
      <c r="F30" s="435">
        <v>43</v>
      </c>
      <c r="G30" s="442">
        <v>28</v>
      </c>
      <c r="H30" s="442">
        <v>12</v>
      </c>
      <c r="I30" s="442">
        <v>12</v>
      </c>
      <c r="J30" s="442">
        <v>10</v>
      </c>
      <c r="K30" s="442">
        <v>16</v>
      </c>
      <c r="L30" s="442">
        <v>14</v>
      </c>
      <c r="M30" s="442">
        <v>30</v>
      </c>
      <c r="N30" s="442">
        <v>24</v>
      </c>
      <c r="O30" s="442">
        <v>34</v>
      </c>
      <c r="P30" s="442">
        <v>24</v>
      </c>
      <c r="Q30" s="442">
        <v>36</v>
      </c>
      <c r="R30" s="442">
        <v>27</v>
      </c>
      <c r="S30" s="442">
        <v>32</v>
      </c>
      <c r="T30" s="442">
        <v>25</v>
      </c>
      <c r="U30" s="442">
        <v>31</v>
      </c>
      <c r="V30" s="112"/>
      <c r="W30" s="462" t="s">
        <v>448</v>
      </c>
    </row>
    <row r="31" spans="1:23" ht="12" customHeight="1" x14ac:dyDescent="0.2">
      <c r="A31" s="124"/>
      <c r="B31" s="100"/>
      <c r="C31" s="100"/>
      <c r="D31" s="100"/>
      <c r="E31" s="100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00"/>
      <c r="W31" s="124"/>
    </row>
    <row r="32" spans="1:23" ht="12" customHeight="1" x14ac:dyDescent="0.2">
      <c r="A32" s="126"/>
      <c r="B32" s="127"/>
      <c r="C32" s="127"/>
      <c r="D32" s="127"/>
      <c r="E32" s="127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7"/>
      <c r="W32" s="126"/>
    </row>
    <row r="33" spans="1:24" ht="12" customHeight="1" x14ac:dyDescent="0.2">
      <c r="A33" s="77" t="s">
        <v>210</v>
      </c>
      <c r="B33" s="127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</row>
    <row r="34" spans="1:24" ht="12" customHeight="1" x14ac:dyDescent="0.2">
      <c r="A34" s="474" t="s">
        <v>539</v>
      </c>
      <c r="B34" s="127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</row>
    <row r="35" spans="1:24" ht="12" customHeight="1" x14ac:dyDescent="0.2">
      <c r="A35" s="102" t="s">
        <v>308</v>
      </c>
      <c r="B35" s="127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</row>
    <row r="36" spans="1:24" ht="12" customHeight="1" x14ac:dyDescent="0.2">
      <c r="A36" s="578"/>
      <c r="B36" s="127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</row>
    <row r="37" spans="1:24" ht="12" customHeight="1" x14ac:dyDescent="0.2">
      <c r="A37" s="475" t="s">
        <v>449</v>
      </c>
      <c r="B37" s="465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4" ht="12" customHeight="1" x14ac:dyDescent="0.2">
      <c r="A38" s="474" t="s">
        <v>540</v>
      </c>
      <c r="B38" s="129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</row>
    <row r="39" spans="1:24" ht="12" customHeight="1" x14ac:dyDescent="0.2">
      <c r="A39" s="139" t="s">
        <v>310</v>
      </c>
      <c r="B39" s="213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</row>
    <row r="40" spans="1:24" ht="12" customHeight="1" x14ac:dyDescent="0.2">
      <c r="A40" s="476"/>
      <c r="B40" s="129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</row>
    <row r="41" spans="1:24" ht="12" customHeight="1" x14ac:dyDescent="0.2">
      <c r="A41" s="477"/>
      <c r="B41" s="129"/>
      <c r="C41" s="478"/>
      <c r="D41" s="478"/>
      <c r="E41" s="478"/>
      <c r="F41" s="478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X41" s="112"/>
    </row>
    <row r="42" spans="1:24" ht="12" customHeight="1" x14ac:dyDescent="0.2">
      <c r="A42" s="479"/>
      <c r="B42" s="129"/>
      <c r="C42" s="478"/>
      <c r="D42" s="478"/>
      <c r="E42" s="478"/>
      <c r="F42" s="478"/>
    </row>
    <row r="43" spans="1:24" ht="12" customHeight="1" x14ac:dyDescent="0.2">
      <c r="A43" s="479"/>
      <c r="B43" s="129"/>
      <c r="C43" s="478"/>
      <c r="D43" s="478"/>
      <c r="E43" s="478"/>
      <c r="F43" s="478"/>
    </row>
    <row r="44" spans="1:24" ht="12" customHeight="1" x14ac:dyDescent="0.2">
      <c r="A44" s="476"/>
      <c r="B44" s="129"/>
      <c r="C44" s="478"/>
      <c r="D44" s="478"/>
      <c r="E44" s="478"/>
      <c r="F44" s="478"/>
    </row>
    <row r="45" spans="1:24" ht="12" customHeight="1" x14ac:dyDescent="0.2">
      <c r="A45" s="477"/>
      <c r="B45" s="129"/>
      <c r="C45" s="478"/>
      <c r="D45" s="478"/>
      <c r="E45" s="478"/>
      <c r="F45" s="478"/>
    </row>
    <row r="46" spans="1:24" ht="12" customHeight="1" x14ac:dyDescent="0.2">
      <c r="A46" s="476"/>
      <c r="B46" s="129"/>
      <c r="C46" s="478"/>
      <c r="D46" s="478"/>
      <c r="E46" s="478"/>
      <c r="F46" s="478"/>
    </row>
    <row r="47" spans="1:24" ht="12" customHeight="1" x14ac:dyDescent="0.2">
      <c r="A47" s="477"/>
      <c r="B47" s="129"/>
      <c r="C47" s="480"/>
      <c r="D47" s="480"/>
      <c r="E47" s="480"/>
      <c r="F47" s="480"/>
    </row>
    <row r="48" spans="1:24" ht="12" customHeight="1" x14ac:dyDescent="0.2">
      <c r="A48" s="477"/>
      <c r="B48" s="129"/>
      <c r="C48" s="481"/>
      <c r="D48" s="481"/>
      <c r="E48" s="481"/>
      <c r="F48" s="481"/>
    </row>
    <row r="49" spans="1:6" ht="12" customHeight="1" x14ac:dyDescent="0.2">
      <c r="A49" s="230"/>
      <c r="B49" s="129"/>
      <c r="C49" s="129"/>
      <c r="D49" s="129"/>
      <c r="E49" s="129"/>
      <c r="F49" s="130"/>
    </row>
    <row r="50" spans="1:6" ht="12" customHeight="1" x14ac:dyDescent="0.2">
      <c r="A50" s="230"/>
      <c r="B50" s="129"/>
      <c r="C50" s="129"/>
      <c r="D50" s="129"/>
      <c r="E50" s="129"/>
      <c r="F50" s="130"/>
    </row>
    <row r="51" spans="1:6" ht="12" customHeight="1" x14ac:dyDescent="0.2">
      <c r="A51" s="230"/>
      <c r="B51" s="129"/>
      <c r="C51" s="129"/>
      <c r="D51" s="129"/>
      <c r="E51" s="129"/>
      <c r="F51" s="130"/>
    </row>
    <row r="52" spans="1:6" ht="12" customHeight="1" x14ac:dyDescent="0.2">
      <c r="A52" s="230"/>
      <c r="B52" s="129"/>
      <c r="C52" s="129"/>
      <c r="D52" s="129"/>
      <c r="E52" s="129"/>
      <c r="F52" s="130"/>
    </row>
    <row r="53" spans="1:6" ht="12" customHeight="1" x14ac:dyDescent="0.2">
      <c r="A53" s="230"/>
      <c r="B53" s="129"/>
      <c r="C53" s="129"/>
      <c r="D53" s="129"/>
      <c r="E53" s="129"/>
      <c r="F53" s="130"/>
    </row>
    <row r="54" spans="1:6" ht="12" customHeight="1" x14ac:dyDescent="0.2">
      <c r="A54" s="230"/>
      <c r="B54" s="129"/>
      <c r="C54" s="129"/>
      <c r="D54" s="129"/>
      <c r="E54" s="129"/>
      <c r="F54" s="130"/>
    </row>
    <row r="55" spans="1:6" ht="12" customHeight="1" x14ac:dyDescent="0.2">
      <c r="A55" s="230"/>
      <c r="B55" s="129"/>
      <c r="C55" s="129"/>
      <c r="D55" s="129"/>
      <c r="E55" s="129"/>
      <c r="F55" s="130"/>
    </row>
  </sheetData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57"/>
  <sheetViews>
    <sheetView showGridLines="0" workbookViewId="0"/>
  </sheetViews>
  <sheetFormatPr defaultColWidth="10.7109375" defaultRowHeight="11.25" x14ac:dyDescent="0.2"/>
  <cols>
    <col min="1" max="1" width="36.7109375" style="493" customWidth="1"/>
    <col min="2" max="20" width="6.7109375" style="484" customWidth="1"/>
    <col min="21" max="21" width="2.5703125" style="484" bestFit="1" customWidth="1"/>
    <col min="22" max="22" width="41.28515625" style="484" customWidth="1"/>
    <col min="23" max="48" width="10" style="484" customWidth="1"/>
    <col min="49" max="16384" width="10.7109375" style="484"/>
  </cols>
  <sheetData>
    <row r="1" spans="1:22" s="483" customFormat="1" x14ac:dyDescent="0.2">
      <c r="A1" s="482" t="s">
        <v>28</v>
      </c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V1" s="482"/>
    </row>
    <row r="2" spans="1:22" x14ac:dyDescent="0.2">
      <c r="A2" s="45" t="s">
        <v>0</v>
      </c>
      <c r="B2" s="95"/>
      <c r="C2" s="95"/>
      <c r="D2" s="95"/>
      <c r="E2" s="9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92" t="s">
        <v>0</v>
      </c>
    </row>
    <row r="3" spans="1:22" ht="27" customHeight="1" x14ac:dyDescent="0.2">
      <c r="A3" s="485" t="s">
        <v>450</v>
      </c>
      <c r="B3" s="95"/>
      <c r="C3" s="95"/>
      <c r="E3" s="96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486" t="s">
        <v>451</v>
      </c>
    </row>
    <row r="4" spans="1:22" s="488" customFormat="1" x14ac:dyDescent="0.2">
      <c r="A4" s="487" t="s">
        <v>314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489" t="s">
        <v>315</v>
      </c>
    </row>
    <row r="5" spans="1:22" x14ac:dyDescent="0.2">
      <c r="A5" s="490"/>
      <c r="B5" s="491"/>
      <c r="C5" s="491"/>
      <c r="D5" s="491"/>
      <c r="E5" s="491"/>
      <c r="F5" s="491"/>
      <c r="G5" s="491"/>
      <c r="H5" s="59"/>
      <c r="I5" s="59"/>
      <c r="J5" s="59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491"/>
      <c r="V5" s="492"/>
    </row>
    <row r="6" spans="1:22" x14ac:dyDescent="0.2">
      <c r="A6" s="579"/>
      <c r="B6" s="580">
        <v>2000</v>
      </c>
      <c r="C6" s="580">
        <v>2001</v>
      </c>
      <c r="D6" s="580">
        <v>2002</v>
      </c>
      <c r="E6" s="580">
        <v>2003</v>
      </c>
      <c r="F6" s="580">
        <v>2004</v>
      </c>
      <c r="G6" s="580">
        <v>2005</v>
      </c>
      <c r="H6" s="580">
        <v>2006</v>
      </c>
      <c r="I6" s="580">
        <v>2007</v>
      </c>
      <c r="J6" s="581">
        <v>2008</v>
      </c>
      <c r="K6" s="581">
        <v>2009</v>
      </c>
      <c r="L6" s="581">
        <v>2010</v>
      </c>
      <c r="M6" s="581">
        <v>2011</v>
      </c>
      <c r="N6" s="560">
        <v>2012</v>
      </c>
      <c r="O6" s="560">
        <v>2013</v>
      </c>
      <c r="P6" s="560">
        <v>2014</v>
      </c>
      <c r="Q6" s="560">
        <v>2015</v>
      </c>
      <c r="R6" s="560">
        <v>2016</v>
      </c>
      <c r="S6" s="560">
        <v>2017</v>
      </c>
      <c r="T6" s="560">
        <v>2018</v>
      </c>
      <c r="U6" s="560"/>
      <c r="V6" s="582"/>
    </row>
    <row r="7" spans="1:22" x14ac:dyDescent="0.2">
      <c r="B7" s="488"/>
      <c r="C7" s="488"/>
      <c r="D7" s="488"/>
      <c r="E7" s="488"/>
      <c r="F7" s="488"/>
      <c r="G7" s="488"/>
      <c r="H7" s="488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494"/>
    </row>
    <row r="8" spans="1:22" s="483" customFormat="1" ht="24" customHeight="1" x14ac:dyDescent="0.2">
      <c r="A8" s="495" t="s">
        <v>452</v>
      </c>
      <c r="B8" s="496">
        <v>241.63</v>
      </c>
      <c r="C8" s="496">
        <v>231.51573113000003</v>
      </c>
      <c r="D8" s="496">
        <v>208.69528456</v>
      </c>
      <c r="E8" s="496">
        <v>238.87807832000001</v>
      </c>
      <c r="F8" s="496">
        <v>273.35331300000001</v>
      </c>
      <c r="G8" s="496">
        <v>280.22117800000001</v>
      </c>
      <c r="H8" s="496">
        <v>333.72592599999996</v>
      </c>
      <c r="I8" s="496">
        <v>370.38441700000004</v>
      </c>
      <c r="J8" s="496">
        <v>416.33418799999993</v>
      </c>
      <c r="K8" s="496">
        <v>412.19616099999996</v>
      </c>
      <c r="L8" s="496">
        <v>392.38516399999997</v>
      </c>
      <c r="M8" s="496">
        <v>390.49499799999995</v>
      </c>
      <c r="N8" s="496">
        <v>363.24138100000005</v>
      </c>
      <c r="O8" s="496">
        <v>383.65236599999997</v>
      </c>
      <c r="P8" s="496">
        <v>454.05701699999997</v>
      </c>
      <c r="Q8" s="496">
        <v>433.33781599999998</v>
      </c>
      <c r="R8" s="496">
        <v>772.1099999999999</v>
      </c>
      <c r="S8" s="496">
        <v>634.20999999999992</v>
      </c>
      <c r="T8" s="496">
        <v>714.40999999999985</v>
      </c>
      <c r="V8" s="497" t="s">
        <v>453</v>
      </c>
    </row>
    <row r="9" spans="1:22" x14ac:dyDescent="0.2">
      <c r="A9" s="498" t="s">
        <v>454</v>
      </c>
      <c r="B9" s="499">
        <v>213.73000000000002</v>
      </c>
      <c r="C9" s="499">
        <v>202.31673245000002</v>
      </c>
      <c r="D9" s="499">
        <v>192.90197826000002</v>
      </c>
      <c r="E9" s="499">
        <v>204.29656032</v>
      </c>
      <c r="F9" s="499">
        <v>234.583865</v>
      </c>
      <c r="G9" s="499">
        <v>255.096959</v>
      </c>
      <c r="H9" s="499">
        <v>269.03262699999999</v>
      </c>
      <c r="I9" s="499">
        <v>312.23787600000003</v>
      </c>
      <c r="J9" s="499">
        <v>337.77484199999992</v>
      </c>
      <c r="K9" s="499">
        <v>350.069435</v>
      </c>
      <c r="L9" s="499">
        <v>351.87670699999995</v>
      </c>
      <c r="M9" s="499">
        <v>357.37943399999995</v>
      </c>
      <c r="N9" s="499">
        <v>348.73905000000002</v>
      </c>
      <c r="O9" s="499">
        <v>382.90570400000001</v>
      </c>
      <c r="P9" s="499">
        <v>377.580106</v>
      </c>
      <c r="Q9" s="499">
        <v>403.613271</v>
      </c>
      <c r="R9" s="499">
        <v>750.56999999999994</v>
      </c>
      <c r="S9" s="499">
        <v>620.65</v>
      </c>
      <c r="T9" s="499">
        <v>714.3599999999999</v>
      </c>
      <c r="V9" s="500" t="s">
        <v>455</v>
      </c>
    </row>
    <row r="10" spans="1:22" x14ac:dyDescent="0.2">
      <c r="A10" s="498" t="s">
        <v>456</v>
      </c>
      <c r="B10" s="499">
        <v>182.09000000000003</v>
      </c>
      <c r="C10" s="499">
        <v>162.90757227</v>
      </c>
      <c r="D10" s="499">
        <v>161.96490119000001</v>
      </c>
      <c r="E10" s="499">
        <v>179.43809331999998</v>
      </c>
      <c r="F10" s="499">
        <v>205.20332300000001</v>
      </c>
      <c r="G10" s="499">
        <v>229.26053999999999</v>
      </c>
      <c r="H10" s="499">
        <v>247.869056</v>
      </c>
      <c r="I10" s="499">
        <v>285.45824199999998</v>
      </c>
      <c r="J10" s="499">
        <v>307.35740499999997</v>
      </c>
      <c r="K10" s="499">
        <v>320.56579499999998</v>
      </c>
      <c r="L10" s="499">
        <v>327.94119000000001</v>
      </c>
      <c r="M10" s="499">
        <v>311.918656</v>
      </c>
      <c r="N10" s="499">
        <v>302.17251699999997</v>
      </c>
      <c r="O10" s="499">
        <v>303.29281200000003</v>
      </c>
      <c r="P10" s="499">
        <v>314.94033899999999</v>
      </c>
      <c r="Q10" s="499">
        <v>329.80958600000002</v>
      </c>
      <c r="R10" s="499">
        <v>350.76000000000005</v>
      </c>
      <c r="S10" s="499">
        <v>327.8</v>
      </c>
      <c r="T10" s="499">
        <v>401.95</v>
      </c>
      <c r="V10" s="500" t="s">
        <v>457</v>
      </c>
    </row>
    <row r="11" spans="1:22" x14ac:dyDescent="0.2">
      <c r="A11" s="498" t="s">
        <v>458</v>
      </c>
      <c r="B11" s="499">
        <v>31.64</v>
      </c>
      <c r="C11" s="499">
        <v>39.409160180000001</v>
      </c>
      <c r="D11" s="499">
        <v>30.937077070000001</v>
      </c>
      <c r="E11" s="499">
        <v>24.858467000000001</v>
      </c>
      <c r="F11" s="499">
        <v>29.380541999999998</v>
      </c>
      <c r="G11" s="499">
        <v>25.836418999999999</v>
      </c>
      <c r="H11" s="499">
        <v>21.163570999999997</v>
      </c>
      <c r="I11" s="499">
        <v>26.779634000000001</v>
      </c>
      <c r="J11" s="499">
        <v>30.417437</v>
      </c>
      <c r="K11" s="499">
        <v>29.503640000000001</v>
      </c>
      <c r="L11" s="499">
        <v>23.935516999999997</v>
      </c>
      <c r="M11" s="499">
        <v>45.460777999999998</v>
      </c>
      <c r="N11" s="499">
        <v>46.566533000000007</v>
      </c>
      <c r="O11" s="499">
        <v>79.612892000000002</v>
      </c>
      <c r="P11" s="499">
        <v>62.639767000000006</v>
      </c>
      <c r="Q11" s="499">
        <v>73.803685000000002</v>
      </c>
      <c r="R11" s="499">
        <v>399.82</v>
      </c>
      <c r="S11" s="499">
        <v>292.84999999999997</v>
      </c>
      <c r="T11" s="499">
        <v>312.41999999999996</v>
      </c>
      <c r="V11" s="500" t="s">
        <v>459</v>
      </c>
    </row>
    <row r="12" spans="1:22" x14ac:dyDescent="0.2">
      <c r="A12" s="498" t="s">
        <v>460</v>
      </c>
      <c r="B12" s="499">
        <v>1.92</v>
      </c>
      <c r="C12" s="499">
        <v>3.3480383600000003</v>
      </c>
      <c r="D12" s="499">
        <v>1.83768862</v>
      </c>
      <c r="E12" s="499">
        <v>1.351728</v>
      </c>
      <c r="F12" s="499">
        <v>2.612914</v>
      </c>
      <c r="G12" s="499">
        <v>17.100092</v>
      </c>
      <c r="H12" s="499">
        <v>0.84978200000000004</v>
      </c>
      <c r="I12" s="499">
        <v>0.93626199999999993</v>
      </c>
      <c r="J12" s="499">
        <v>0.38295899999999999</v>
      </c>
      <c r="K12" s="499">
        <v>0.397366</v>
      </c>
      <c r="L12" s="499">
        <v>1.6282370000000002</v>
      </c>
      <c r="M12" s="499">
        <v>1.4677779999999998</v>
      </c>
      <c r="N12" s="499">
        <v>2.7256830000000001</v>
      </c>
      <c r="O12" s="499">
        <v>0.25475899999999996</v>
      </c>
      <c r="P12" s="499">
        <v>0.33656499999999995</v>
      </c>
      <c r="Q12" s="499">
        <v>6.6511000000000001E-2</v>
      </c>
      <c r="R12" s="499">
        <v>0.1</v>
      </c>
      <c r="S12" s="499">
        <v>0.18</v>
      </c>
      <c r="T12" s="499" t="s">
        <v>204</v>
      </c>
      <c r="V12" s="500" t="s">
        <v>461</v>
      </c>
    </row>
    <row r="13" spans="1:22" x14ac:dyDescent="0.2">
      <c r="A13" s="498" t="s">
        <v>462</v>
      </c>
      <c r="B13" s="499">
        <v>25.979999999999997</v>
      </c>
      <c r="C13" s="499">
        <v>25.850960320000002</v>
      </c>
      <c r="D13" s="499">
        <v>13.95561768</v>
      </c>
      <c r="E13" s="499">
        <v>33.229790000000001</v>
      </c>
      <c r="F13" s="499">
        <v>36.156534000000001</v>
      </c>
      <c r="G13" s="499">
        <v>8.024127</v>
      </c>
      <c r="H13" s="499">
        <v>63.843516999999991</v>
      </c>
      <c r="I13" s="499">
        <v>57.210279</v>
      </c>
      <c r="J13" s="499">
        <v>78.176387000000005</v>
      </c>
      <c r="K13" s="499">
        <v>61.72936</v>
      </c>
      <c r="L13" s="499">
        <v>38.880220000000001</v>
      </c>
      <c r="M13" s="499">
        <v>31.647786</v>
      </c>
      <c r="N13" s="499">
        <v>11.776648000000002</v>
      </c>
      <c r="O13" s="499">
        <v>0.49190299999999998</v>
      </c>
      <c r="P13" s="499">
        <v>76.140345999999994</v>
      </c>
      <c r="Q13" s="499">
        <v>29.658033999999997</v>
      </c>
      <c r="R13" s="499">
        <v>21.439999999999998</v>
      </c>
      <c r="S13" s="499">
        <v>13.379999999999999</v>
      </c>
      <c r="T13" s="499">
        <v>0.05</v>
      </c>
      <c r="V13" s="500" t="s">
        <v>463</v>
      </c>
    </row>
    <row r="14" spans="1:22" s="483" customFormat="1" ht="24" customHeight="1" x14ac:dyDescent="0.2">
      <c r="A14" s="495" t="s">
        <v>464</v>
      </c>
      <c r="B14" s="496">
        <v>285.95</v>
      </c>
      <c r="C14" s="496">
        <v>300.56681557000002</v>
      </c>
      <c r="D14" s="496">
        <v>267.17957776999998</v>
      </c>
      <c r="E14" s="496">
        <v>270.29046700000004</v>
      </c>
      <c r="F14" s="496">
        <v>312.21723199999997</v>
      </c>
      <c r="G14" s="496">
        <v>291.89037200000001</v>
      </c>
      <c r="H14" s="496">
        <v>324.65276599999999</v>
      </c>
      <c r="I14" s="496">
        <v>380.09966400000002</v>
      </c>
      <c r="J14" s="496">
        <v>448.88320540000001</v>
      </c>
      <c r="K14" s="496">
        <v>439.21294799999998</v>
      </c>
      <c r="L14" s="496">
        <v>474.02209813000002</v>
      </c>
      <c r="M14" s="496">
        <v>504.27734866999992</v>
      </c>
      <c r="N14" s="496">
        <v>483.81226514000002</v>
      </c>
      <c r="O14" s="496">
        <v>513.16772977000005</v>
      </c>
      <c r="P14" s="496">
        <v>477.86562700000002</v>
      </c>
      <c r="Q14" s="496">
        <v>458.80313699999994</v>
      </c>
      <c r="R14" s="496">
        <v>556.22</v>
      </c>
      <c r="S14" s="496">
        <v>704.25</v>
      </c>
      <c r="T14" s="496">
        <v>847.42000000000007</v>
      </c>
      <c r="V14" s="497" t="s">
        <v>465</v>
      </c>
    </row>
    <row r="15" spans="1:22" x14ac:dyDescent="0.2">
      <c r="A15" s="498" t="s">
        <v>466</v>
      </c>
      <c r="B15" s="501">
        <v>230.11</v>
      </c>
      <c r="C15" s="501">
        <v>238.18549862</v>
      </c>
      <c r="D15" s="501">
        <v>230.58913007999999</v>
      </c>
      <c r="E15" s="501">
        <v>231.50213400000001</v>
      </c>
      <c r="F15" s="501">
        <v>233.07225199999999</v>
      </c>
      <c r="G15" s="501">
        <v>237.42950500000001</v>
      </c>
      <c r="H15" s="501">
        <v>244.24527699999999</v>
      </c>
      <c r="I15" s="501">
        <v>267.92727000000002</v>
      </c>
      <c r="J15" s="501">
        <v>295.64099140000002</v>
      </c>
      <c r="K15" s="501">
        <v>288.45248600000002</v>
      </c>
      <c r="L15" s="501">
        <v>316.84180800000001</v>
      </c>
      <c r="M15" s="501">
        <v>328.14828266999996</v>
      </c>
      <c r="N15" s="501">
        <v>316.25650014000001</v>
      </c>
      <c r="O15" s="501">
        <v>352.29499177000002</v>
      </c>
      <c r="P15" s="501">
        <v>356.07162199999999</v>
      </c>
      <c r="Q15" s="501">
        <v>376.53127399999994</v>
      </c>
      <c r="R15" s="501">
        <v>395.71999999999997</v>
      </c>
      <c r="S15" s="501">
        <v>444.65000000000003</v>
      </c>
      <c r="T15" s="501">
        <v>472.83000000000004</v>
      </c>
      <c r="V15" s="500" t="s">
        <v>467</v>
      </c>
    </row>
    <row r="16" spans="1:22" x14ac:dyDescent="0.2">
      <c r="A16" s="498" t="s">
        <v>468</v>
      </c>
      <c r="B16" s="501">
        <v>121.13000000000001</v>
      </c>
      <c r="C16" s="501">
        <v>123.74480972000001</v>
      </c>
      <c r="D16" s="501">
        <v>123.90530655000001</v>
      </c>
      <c r="E16" s="501">
        <v>115.631826</v>
      </c>
      <c r="F16" s="501">
        <v>109.339606</v>
      </c>
      <c r="G16" s="501">
        <v>108.53434</v>
      </c>
      <c r="H16" s="501">
        <v>109.64473099999999</v>
      </c>
      <c r="I16" s="501">
        <v>117.52518099999999</v>
      </c>
      <c r="J16" s="501">
        <v>120.15389099999999</v>
      </c>
      <c r="K16" s="501">
        <v>125.69445400000001</v>
      </c>
      <c r="L16" s="501">
        <v>127.70559399999999</v>
      </c>
      <c r="M16" s="501">
        <v>138.861728</v>
      </c>
      <c r="N16" s="501">
        <v>135.19482299999999</v>
      </c>
      <c r="O16" s="501">
        <v>149.79924299999999</v>
      </c>
      <c r="P16" s="501">
        <v>148.42464799999999</v>
      </c>
      <c r="Q16" s="501">
        <v>163.72744999999998</v>
      </c>
      <c r="R16" s="501">
        <v>152.85999999999999</v>
      </c>
      <c r="S16" s="501">
        <v>179.64</v>
      </c>
      <c r="T16" s="501">
        <v>159.5</v>
      </c>
      <c r="V16" s="500" t="s">
        <v>469</v>
      </c>
    </row>
    <row r="17" spans="1:22" x14ac:dyDescent="0.2">
      <c r="A17" s="498" t="s">
        <v>470</v>
      </c>
      <c r="B17" s="501">
        <v>28.69</v>
      </c>
      <c r="C17" s="501">
        <v>32.335289950000004</v>
      </c>
      <c r="D17" s="501">
        <v>29.981233889999999</v>
      </c>
      <c r="E17" s="501">
        <v>29.57</v>
      </c>
      <c r="F17" s="501">
        <v>38.290000000000006</v>
      </c>
      <c r="G17" s="501">
        <v>49.989999999999995</v>
      </c>
      <c r="H17" s="501">
        <v>46.716096999999998</v>
      </c>
      <c r="I17" s="501">
        <v>64.396069000000011</v>
      </c>
      <c r="J17" s="501">
        <v>87.340982400000001</v>
      </c>
      <c r="K17" s="501">
        <v>84.370213000000007</v>
      </c>
      <c r="L17" s="501">
        <v>99.287612999999993</v>
      </c>
      <c r="M17" s="501">
        <v>97.285502000000008</v>
      </c>
      <c r="N17" s="501">
        <v>93.632023000000004</v>
      </c>
      <c r="O17" s="501">
        <v>107.30462</v>
      </c>
      <c r="P17" s="501">
        <v>112.10455900000001</v>
      </c>
      <c r="Q17" s="501">
        <v>105.98839699999999</v>
      </c>
      <c r="R17" s="501">
        <v>122.10000000000001</v>
      </c>
      <c r="S17" s="501">
        <v>136.77999999999997</v>
      </c>
      <c r="T17" s="501">
        <v>173.02</v>
      </c>
      <c r="V17" s="500" t="s">
        <v>471</v>
      </c>
    </row>
    <row r="18" spans="1:22" x14ac:dyDescent="0.2">
      <c r="A18" s="498" t="s">
        <v>472</v>
      </c>
      <c r="B18" s="501">
        <v>42.53</v>
      </c>
      <c r="C18" s="501">
        <v>40.225398949999999</v>
      </c>
      <c r="D18" s="501">
        <v>40.142589639999997</v>
      </c>
      <c r="E18" s="501">
        <v>44.560307999999999</v>
      </c>
      <c r="F18" s="501">
        <v>41.602646</v>
      </c>
      <c r="G18" s="501">
        <v>25.855165</v>
      </c>
      <c r="H18" s="501">
        <v>34.622179000000003</v>
      </c>
      <c r="I18" s="501">
        <v>28.175028999999999</v>
      </c>
      <c r="J18" s="501">
        <v>24.493676999999998</v>
      </c>
      <c r="K18" s="501">
        <v>14.061140000000002</v>
      </c>
      <c r="L18" s="501">
        <v>21.013424000000001</v>
      </c>
      <c r="M18" s="501">
        <v>24.608782670000004</v>
      </c>
      <c r="N18" s="501">
        <v>20.42554814</v>
      </c>
      <c r="O18" s="501">
        <v>28.062487770000001</v>
      </c>
      <c r="P18" s="501">
        <v>25.010814</v>
      </c>
      <c r="Q18" s="501">
        <v>25.435693000000004</v>
      </c>
      <c r="R18" s="501">
        <v>26.810000000000002</v>
      </c>
      <c r="S18" s="501">
        <v>22.2</v>
      </c>
      <c r="T18" s="501">
        <v>25.85</v>
      </c>
      <c r="V18" s="500" t="s">
        <v>473</v>
      </c>
    </row>
    <row r="19" spans="1:22" x14ac:dyDescent="0.2">
      <c r="A19" s="498" t="s">
        <v>474</v>
      </c>
      <c r="B19" s="501">
        <v>37.76</v>
      </c>
      <c r="C19" s="501">
        <v>41.88</v>
      </c>
      <c r="D19" s="501">
        <v>36.56</v>
      </c>
      <c r="E19" s="501">
        <v>41.739999999999995</v>
      </c>
      <c r="F19" s="501">
        <v>43.84</v>
      </c>
      <c r="G19" s="501">
        <v>53.05</v>
      </c>
      <c r="H19" s="501">
        <v>53.262270000000001</v>
      </c>
      <c r="I19" s="501">
        <v>57.830990999999997</v>
      </c>
      <c r="J19" s="501">
        <v>63.65244100000001</v>
      </c>
      <c r="K19" s="501">
        <v>64.326678999999999</v>
      </c>
      <c r="L19" s="501">
        <v>68.835177000000002</v>
      </c>
      <c r="M19" s="501">
        <v>67.392269999999996</v>
      </c>
      <c r="N19" s="501">
        <v>67.004105999999993</v>
      </c>
      <c r="O19" s="501">
        <v>67.128641000000002</v>
      </c>
      <c r="P19" s="501">
        <v>70.531600999999995</v>
      </c>
      <c r="Q19" s="501">
        <v>81.379733999999999</v>
      </c>
      <c r="R19" s="501">
        <v>93.95</v>
      </c>
      <c r="S19" s="501">
        <v>106.03</v>
      </c>
      <c r="T19" s="501">
        <v>114.44999999999999</v>
      </c>
      <c r="V19" s="500" t="s">
        <v>475</v>
      </c>
    </row>
    <row r="20" spans="1:22" s="483" customFormat="1" x14ac:dyDescent="0.2">
      <c r="A20" s="498" t="s">
        <v>476</v>
      </c>
      <c r="B20" s="501" t="s">
        <v>204</v>
      </c>
      <c r="C20" s="501" t="s">
        <v>204</v>
      </c>
      <c r="D20" s="501" t="s">
        <v>204</v>
      </c>
      <c r="E20" s="501" t="s">
        <v>204</v>
      </c>
      <c r="F20" s="501" t="s">
        <v>204</v>
      </c>
      <c r="G20" s="501" t="s">
        <v>204</v>
      </c>
      <c r="H20" s="501" t="s">
        <v>204</v>
      </c>
      <c r="I20" s="501" t="s">
        <v>204</v>
      </c>
      <c r="J20" s="501" t="s">
        <v>204</v>
      </c>
      <c r="K20" s="501" t="s">
        <v>204</v>
      </c>
      <c r="L20" s="501" t="s">
        <v>204</v>
      </c>
      <c r="M20" s="501" t="s">
        <v>204</v>
      </c>
      <c r="N20" s="501" t="s">
        <v>204</v>
      </c>
      <c r="O20" s="501" t="s">
        <v>204</v>
      </c>
      <c r="P20" s="501" t="s">
        <v>204</v>
      </c>
      <c r="Q20" s="501" t="s">
        <v>204</v>
      </c>
      <c r="R20" s="501" t="s">
        <v>204</v>
      </c>
      <c r="S20" s="501" t="s">
        <v>204</v>
      </c>
      <c r="T20" s="501" t="s">
        <v>204</v>
      </c>
      <c r="V20" s="500" t="s">
        <v>477</v>
      </c>
    </row>
    <row r="21" spans="1:22" x14ac:dyDescent="0.2">
      <c r="A21" s="498" t="s">
        <v>478</v>
      </c>
      <c r="B21" s="501">
        <v>55.839999999999996</v>
      </c>
      <c r="C21" s="501">
        <v>62.381316950000013</v>
      </c>
      <c r="D21" s="501">
        <v>36.590447690000005</v>
      </c>
      <c r="E21" s="501">
        <v>38.788333000000002</v>
      </c>
      <c r="F21" s="501">
        <v>79.144980000000004</v>
      </c>
      <c r="G21" s="501">
        <v>54.460867</v>
      </c>
      <c r="H21" s="501">
        <v>80.407488999999998</v>
      </c>
      <c r="I21" s="501">
        <v>112.172394</v>
      </c>
      <c r="J21" s="501">
        <v>153.24221399999999</v>
      </c>
      <c r="K21" s="501">
        <v>150.76046199999999</v>
      </c>
      <c r="L21" s="501">
        <v>157.18029013</v>
      </c>
      <c r="M21" s="501">
        <v>176.12906599999999</v>
      </c>
      <c r="N21" s="501">
        <v>167.55576500000001</v>
      </c>
      <c r="O21" s="501">
        <v>160.872738</v>
      </c>
      <c r="P21" s="501">
        <v>121.794005</v>
      </c>
      <c r="Q21" s="501">
        <v>82.27186300000001</v>
      </c>
      <c r="R21" s="501">
        <v>160.5</v>
      </c>
      <c r="S21" s="501">
        <v>259.59999999999997</v>
      </c>
      <c r="T21" s="501">
        <v>374.59</v>
      </c>
      <c r="V21" s="500" t="s">
        <v>479</v>
      </c>
    </row>
    <row r="22" spans="1:22" x14ac:dyDescent="0.2">
      <c r="A22" s="498" t="s">
        <v>480</v>
      </c>
      <c r="B22" s="501" t="s">
        <v>204</v>
      </c>
      <c r="C22" s="501" t="s">
        <v>204</v>
      </c>
      <c r="D22" s="501" t="s">
        <v>204</v>
      </c>
      <c r="E22" s="501" t="s">
        <v>204</v>
      </c>
      <c r="F22" s="501" t="s">
        <v>204</v>
      </c>
      <c r="G22" s="501" t="s">
        <v>204</v>
      </c>
      <c r="H22" s="501" t="s">
        <v>204</v>
      </c>
      <c r="I22" s="501" t="s">
        <v>204</v>
      </c>
      <c r="J22" s="501" t="s">
        <v>204</v>
      </c>
      <c r="K22" s="501" t="s">
        <v>204</v>
      </c>
      <c r="L22" s="501" t="s">
        <v>204</v>
      </c>
      <c r="M22" s="501" t="s">
        <v>204</v>
      </c>
      <c r="N22" s="501" t="s">
        <v>204</v>
      </c>
      <c r="O22" s="501" t="s">
        <v>204</v>
      </c>
      <c r="P22" s="501" t="s">
        <v>204</v>
      </c>
      <c r="Q22" s="501" t="s">
        <v>204</v>
      </c>
      <c r="R22" s="501" t="s">
        <v>204</v>
      </c>
      <c r="S22" s="501" t="s">
        <v>204</v>
      </c>
      <c r="T22" s="501" t="s">
        <v>204</v>
      </c>
      <c r="V22" s="500" t="s">
        <v>481</v>
      </c>
    </row>
    <row r="23" spans="1:22" x14ac:dyDescent="0.2">
      <c r="A23" s="498" t="s">
        <v>482</v>
      </c>
      <c r="B23" s="501" t="s">
        <v>204</v>
      </c>
      <c r="C23" s="501" t="s">
        <v>204</v>
      </c>
      <c r="D23" s="501" t="s">
        <v>204</v>
      </c>
      <c r="E23" s="501" t="s">
        <v>204</v>
      </c>
      <c r="F23" s="501" t="s">
        <v>204</v>
      </c>
      <c r="G23" s="501" t="s">
        <v>204</v>
      </c>
      <c r="H23" s="501" t="s">
        <v>204</v>
      </c>
      <c r="I23" s="501" t="s">
        <v>204</v>
      </c>
      <c r="J23" s="501" t="s">
        <v>204</v>
      </c>
      <c r="K23" s="501" t="s">
        <v>204</v>
      </c>
      <c r="L23" s="501" t="s">
        <v>204</v>
      </c>
      <c r="M23" s="501" t="s">
        <v>204</v>
      </c>
      <c r="N23" s="501" t="s">
        <v>204</v>
      </c>
      <c r="O23" s="501" t="s">
        <v>204</v>
      </c>
      <c r="P23" s="501" t="s">
        <v>204</v>
      </c>
      <c r="Q23" s="501" t="s">
        <v>204</v>
      </c>
      <c r="R23" s="501" t="s">
        <v>204</v>
      </c>
      <c r="S23" s="501" t="s">
        <v>204</v>
      </c>
      <c r="T23" s="501" t="s">
        <v>204</v>
      </c>
      <c r="V23" s="500" t="s">
        <v>483</v>
      </c>
    </row>
    <row r="24" spans="1:22" x14ac:dyDescent="0.2">
      <c r="A24" s="498" t="s">
        <v>484</v>
      </c>
      <c r="B24" s="501" t="s">
        <v>204</v>
      </c>
      <c r="C24" s="501" t="s">
        <v>204</v>
      </c>
      <c r="D24" s="501" t="s">
        <v>204</v>
      </c>
      <c r="E24" s="501" t="s">
        <v>204</v>
      </c>
      <c r="F24" s="501" t="s">
        <v>204</v>
      </c>
      <c r="G24" s="501" t="s">
        <v>204</v>
      </c>
      <c r="H24" s="501" t="s">
        <v>204</v>
      </c>
      <c r="I24" s="501" t="s">
        <v>204</v>
      </c>
      <c r="J24" s="501" t="s">
        <v>204</v>
      </c>
      <c r="K24" s="501" t="s">
        <v>204</v>
      </c>
      <c r="L24" s="501" t="s">
        <v>204</v>
      </c>
      <c r="M24" s="501" t="s">
        <v>204</v>
      </c>
      <c r="N24" s="501" t="s">
        <v>204</v>
      </c>
      <c r="O24" s="501" t="s">
        <v>204</v>
      </c>
      <c r="P24" s="501" t="s">
        <v>204</v>
      </c>
      <c r="Q24" s="501" t="s">
        <v>204</v>
      </c>
      <c r="R24" s="501" t="s">
        <v>204</v>
      </c>
      <c r="S24" s="501" t="s">
        <v>204</v>
      </c>
      <c r="T24" s="501" t="s">
        <v>204</v>
      </c>
      <c r="V24" s="500" t="s">
        <v>477</v>
      </c>
    </row>
    <row r="25" spans="1:22" x14ac:dyDescent="0.2">
      <c r="A25" s="498" t="s">
        <v>485</v>
      </c>
      <c r="B25" s="501" t="s">
        <v>204</v>
      </c>
      <c r="C25" s="501" t="s">
        <v>204</v>
      </c>
      <c r="D25" s="501" t="s">
        <v>204</v>
      </c>
      <c r="E25" s="501" t="s">
        <v>204</v>
      </c>
      <c r="F25" s="501" t="s">
        <v>204</v>
      </c>
      <c r="G25" s="501" t="s">
        <v>204</v>
      </c>
      <c r="H25" s="501" t="s">
        <v>204</v>
      </c>
      <c r="I25" s="501" t="s">
        <v>204</v>
      </c>
      <c r="J25" s="501" t="s">
        <v>204</v>
      </c>
      <c r="K25" s="501" t="s">
        <v>204</v>
      </c>
      <c r="L25" s="501" t="s">
        <v>204</v>
      </c>
      <c r="M25" s="501" t="s">
        <v>204</v>
      </c>
      <c r="N25" s="501" t="s">
        <v>204</v>
      </c>
      <c r="O25" s="501" t="s">
        <v>204</v>
      </c>
      <c r="P25" s="501" t="s">
        <v>204</v>
      </c>
      <c r="Q25" s="501" t="s">
        <v>204</v>
      </c>
      <c r="R25" s="501" t="s">
        <v>204</v>
      </c>
      <c r="S25" s="501" t="s">
        <v>204</v>
      </c>
      <c r="T25" s="501" t="s">
        <v>204</v>
      </c>
      <c r="V25" s="500" t="s">
        <v>486</v>
      </c>
    </row>
    <row r="26" spans="1:22" s="483" customFormat="1" ht="24" customHeight="1" x14ac:dyDescent="0.2">
      <c r="A26" s="495" t="s">
        <v>487</v>
      </c>
      <c r="B26" s="502">
        <v>-1.7899999999999991</v>
      </c>
      <c r="C26" s="502">
        <v>-28.825685489999991</v>
      </c>
      <c r="D26" s="502">
        <v>-18.341703569999982</v>
      </c>
      <c r="E26" s="502">
        <v>13.147919319999996</v>
      </c>
      <c r="F26" s="502">
        <v>2.7387269999999981</v>
      </c>
      <c r="G26" s="502">
        <v>14.185970999999988</v>
      </c>
      <c r="H26" s="502">
        <v>43.695339000000004</v>
      </c>
      <c r="I26" s="502">
        <v>18.459782000000004</v>
      </c>
      <c r="J26" s="502">
        <v>-8.0553404000000235</v>
      </c>
      <c r="K26" s="502">
        <v>-12.955646999999992</v>
      </c>
      <c r="L26" s="502">
        <v>-60.623510129999971</v>
      </c>
      <c r="M26" s="502">
        <v>-89.173567999999989</v>
      </c>
      <c r="N26" s="502">
        <v>-100.14533600000003</v>
      </c>
      <c r="O26" s="502">
        <v>-101.45287599999997</v>
      </c>
      <c r="P26" s="502">
        <v>1.2022040000000169</v>
      </c>
      <c r="Q26" s="502">
        <v>-2.9628000000004207E-2</v>
      </c>
      <c r="R26" s="502">
        <v>242.7</v>
      </c>
      <c r="S26" s="502">
        <v>-47.819999999999993</v>
      </c>
      <c r="T26" s="502">
        <v>-107.16</v>
      </c>
      <c r="V26" s="497" t="s">
        <v>488</v>
      </c>
    </row>
    <row r="27" spans="1:22" s="483" customFormat="1" ht="24" customHeight="1" x14ac:dyDescent="0.2">
      <c r="A27" s="495" t="s">
        <v>489</v>
      </c>
      <c r="B27" s="502">
        <v>-44.319999999999993</v>
      </c>
      <c r="C27" s="502">
        <v>-69.051084439999983</v>
      </c>
      <c r="D27" s="502">
        <v>-58.48429320999999</v>
      </c>
      <c r="E27" s="502">
        <v>-31.412388680000007</v>
      </c>
      <c r="F27" s="502">
        <v>-38.863919000000003</v>
      </c>
      <c r="G27" s="502">
        <v>-11.669194000000012</v>
      </c>
      <c r="H27" s="502">
        <v>9.0731599999999979</v>
      </c>
      <c r="I27" s="502">
        <v>-9.7152469999999909</v>
      </c>
      <c r="J27" s="502">
        <v>-32.549017400000018</v>
      </c>
      <c r="K27" s="502">
        <v>-27.016786999999994</v>
      </c>
      <c r="L27" s="502">
        <v>-81.636934129999958</v>
      </c>
      <c r="M27" s="502">
        <v>-113.78235067</v>
      </c>
      <c r="N27" s="502">
        <v>-120.57088414</v>
      </c>
      <c r="O27" s="502">
        <v>-129.51536376999996</v>
      </c>
      <c r="P27" s="502">
        <v>-23.808609999999984</v>
      </c>
      <c r="Q27" s="502">
        <v>-25.465321000000003</v>
      </c>
      <c r="R27" s="502">
        <v>215.89</v>
      </c>
      <c r="S27" s="502">
        <v>-70.03</v>
      </c>
      <c r="T27" s="502">
        <v>-133.01</v>
      </c>
      <c r="V27" s="497" t="s">
        <v>490</v>
      </c>
    </row>
    <row r="28" spans="1:22" x14ac:dyDescent="0.2">
      <c r="A28" s="503"/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M28" s="504"/>
      <c r="N28" s="504"/>
      <c r="O28" s="504"/>
      <c r="P28" s="504"/>
      <c r="Q28" s="504"/>
      <c r="R28" s="504"/>
      <c r="S28" s="504"/>
      <c r="T28" s="504"/>
      <c r="U28" s="491"/>
      <c r="V28" s="491"/>
    </row>
    <row r="29" spans="1:22" x14ac:dyDescent="0.2">
      <c r="A29" s="505"/>
      <c r="B29" s="506"/>
      <c r="C29" s="506"/>
      <c r="D29" s="506"/>
      <c r="E29" s="506"/>
      <c r="F29" s="506"/>
      <c r="G29" s="506"/>
      <c r="H29" s="506"/>
      <c r="I29" s="506"/>
      <c r="J29" s="506"/>
      <c r="K29" s="506"/>
      <c r="L29" s="506"/>
      <c r="M29" s="506"/>
      <c r="N29" s="506"/>
      <c r="O29" s="506"/>
      <c r="P29" s="506"/>
      <c r="Q29" s="506"/>
      <c r="R29" s="506"/>
      <c r="S29" s="506"/>
      <c r="T29" s="506"/>
      <c r="U29" s="507"/>
      <c r="V29" s="507"/>
    </row>
    <row r="30" spans="1:22" x14ac:dyDescent="0.2">
      <c r="A30" s="508" t="s">
        <v>210</v>
      </c>
    </row>
    <row r="31" spans="1:22" x14ac:dyDescent="0.2">
      <c r="A31" s="509" t="s">
        <v>491</v>
      </c>
    </row>
    <row r="32" spans="1:22" x14ac:dyDescent="0.2">
      <c r="A32" s="509"/>
    </row>
    <row r="33" spans="1:20" x14ac:dyDescent="0.2">
      <c r="A33" s="113" t="s">
        <v>211</v>
      </c>
    </row>
    <row r="34" spans="1:20" x14ac:dyDescent="0.2">
      <c r="A34" s="509" t="s">
        <v>492</v>
      </c>
    </row>
    <row r="35" spans="1:20" x14ac:dyDescent="0.2">
      <c r="A35" s="484"/>
    </row>
    <row r="36" spans="1:20" x14ac:dyDescent="0.2">
      <c r="B36" s="588"/>
      <c r="C36" s="588"/>
      <c r="D36" s="588"/>
      <c r="E36" s="588"/>
      <c r="F36" s="588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588"/>
      <c r="R36" s="588"/>
      <c r="S36" s="588"/>
      <c r="T36" s="588"/>
    </row>
    <row r="37" spans="1:20" x14ac:dyDescent="0.2"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88"/>
      <c r="R37" s="588"/>
      <c r="S37" s="588"/>
      <c r="T37" s="588"/>
    </row>
    <row r="38" spans="1:20" x14ac:dyDescent="0.2">
      <c r="B38" s="588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</row>
    <row r="39" spans="1:20" x14ac:dyDescent="0.2">
      <c r="B39" s="588"/>
      <c r="C39" s="588"/>
      <c r="D39" s="588"/>
      <c r="E39" s="588"/>
      <c r="F39" s="588"/>
      <c r="G39" s="588"/>
      <c r="H39" s="588"/>
      <c r="I39" s="588"/>
      <c r="J39" s="588"/>
      <c r="K39" s="588"/>
      <c r="L39" s="588"/>
      <c r="M39" s="588"/>
      <c r="N39" s="588"/>
      <c r="O39" s="588"/>
      <c r="P39" s="588"/>
      <c r="Q39" s="588"/>
      <c r="R39" s="588"/>
      <c r="S39" s="588"/>
      <c r="T39" s="588"/>
    </row>
    <row r="40" spans="1:20" x14ac:dyDescent="0.2">
      <c r="B40" s="588"/>
      <c r="C40" s="588"/>
      <c r="D40" s="588"/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588"/>
      <c r="Q40" s="588"/>
      <c r="R40" s="588"/>
      <c r="S40" s="588"/>
      <c r="T40" s="588"/>
    </row>
    <row r="41" spans="1:20" x14ac:dyDescent="0.2">
      <c r="B41" s="588"/>
      <c r="C41" s="588"/>
      <c r="D41" s="588"/>
      <c r="E41" s="588"/>
      <c r="F41" s="588"/>
      <c r="G41" s="588"/>
      <c r="H41" s="588"/>
      <c r="I41" s="588"/>
      <c r="J41" s="588"/>
      <c r="K41" s="588"/>
      <c r="L41" s="588"/>
      <c r="M41" s="588"/>
      <c r="N41" s="588"/>
      <c r="O41" s="588"/>
      <c r="P41" s="588"/>
      <c r="Q41" s="588"/>
      <c r="R41" s="588"/>
      <c r="S41" s="588"/>
      <c r="T41" s="588"/>
    </row>
    <row r="42" spans="1:20" x14ac:dyDescent="0.2">
      <c r="B42" s="588"/>
      <c r="C42" s="588"/>
      <c r="D42" s="588"/>
      <c r="E42" s="588"/>
      <c r="F42" s="588"/>
      <c r="G42" s="588"/>
      <c r="H42" s="588"/>
      <c r="I42" s="588"/>
      <c r="J42" s="588"/>
      <c r="K42" s="588"/>
      <c r="L42" s="588"/>
      <c r="M42" s="588"/>
      <c r="N42" s="588"/>
      <c r="O42" s="588"/>
      <c r="P42" s="588"/>
      <c r="Q42" s="588"/>
      <c r="R42" s="588"/>
      <c r="S42" s="588"/>
      <c r="T42" s="588"/>
    </row>
    <row r="43" spans="1:20" x14ac:dyDescent="0.2">
      <c r="B43" s="588"/>
      <c r="C43" s="588"/>
      <c r="D43" s="588"/>
      <c r="E43" s="588"/>
      <c r="F43" s="588"/>
      <c r="G43" s="588"/>
      <c r="H43" s="588"/>
      <c r="I43" s="588"/>
      <c r="J43" s="588"/>
      <c r="K43" s="588"/>
      <c r="L43" s="588"/>
      <c r="M43" s="588"/>
      <c r="N43" s="588"/>
      <c r="O43" s="588"/>
      <c r="P43" s="588"/>
      <c r="Q43" s="588"/>
      <c r="R43" s="588"/>
      <c r="S43" s="588"/>
      <c r="T43" s="588"/>
    </row>
    <row r="44" spans="1:20" x14ac:dyDescent="0.2">
      <c r="B44" s="588"/>
      <c r="C44" s="588"/>
      <c r="D44" s="588"/>
      <c r="E44" s="588"/>
      <c r="F44" s="588"/>
      <c r="G44" s="588"/>
      <c r="H44" s="588"/>
      <c r="I44" s="588"/>
      <c r="J44" s="588"/>
      <c r="K44" s="588"/>
      <c r="L44" s="588"/>
      <c r="M44" s="588"/>
      <c r="N44" s="588"/>
      <c r="O44" s="588"/>
      <c r="P44" s="588"/>
      <c r="Q44" s="588"/>
      <c r="R44" s="588"/>
      <c r="S44" s="588"/>
      <c r="T44" s="588"/>
    </row>
    <row r="45" spans="1:20" x14ac:dyDescent="0.2">
      <c r="B45" s="588"/>
      <c r="C45" s="588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588"/>
      <c r="O45" s="588"/>
      <c r="P45" s="588"/>
      <c r="Q45" s="588"/>
      <c r="R45" s="588"/>
      <c r="S45" s="588"/>
      <c r="T45" s="588"/>
    </row>
    <row r="46" spans="1:20" x14ac:dyDescent="0.2">
      <c r="B46" s="588"/>
      <c r="C46" s="588"/>
      <c r="D46" s="588"/>
      <c r="E46" s="588"/>
      <c r="F46" s="588"/>
      <c r="G46" s="588"/>
      <c r="H46" s="588"/>
      <c r="I46" s="588"/>
      <c r="J46" s="588"/>
      <c r="K46" s="588"/>
      <c r="L46" s="588"/>
      <c r="M46" s="588"/>
      <c r="N46" s="588"/>
      <c r="O46" s="588"/>
      <c r="P46" s="588"/>
      <c r="Q46" s="588"/>
      <c r="R46" s="588"/>
      <c r="S46" s="588"/>
      <c r="T46" s="588"/>
    </row>
    <row r="47" spans="1:20" x14ac:dyDescent="0.2">
      <c r="B47" s="588"/>
      <c r="C47" s="588"/>
      <c r="D47" s="588"/>
      <c r="E47" s="588"/>
      <c r="F47" s="588"/>
      <c r="G47" s="588"/>
      <c r="H47" s="588"/>
      <c r="I47" s="588"/>
      <c r="J47" s="588"/>
      <c r="K47" s="588"/>
      <c r="L47" s="588"/>
      <c r="M47" s="588"/>
      <c r="N47" s="588"/>
      <c r="O47" s="588"/>
      <c r="P47" s="588"/>
      <c r="Q47" s="588"/>
      <c r="R47" s="588"/>
      <c r="S47" s="588"/>
      <c r="T47" s="588"/>
    </row>
    <row r="48" spans="1:20" x14ac:dyDescent="0.2">
      <c r="B48" s="588"/>
      <c r="C48" s="588"/>
      <c r="D48" s="588"/>
      <c r="E48" s="588"/>
      <c r="F48" s="588"/>
      <c r="G48" s="588"/>
      <c r="H48" s="588"/>
      <c r="I48" s="588"/>
      <c r="J48" s="588"/>
      <c r="K48" s="588"/>
      <c r="L48" s="588"/>
      <c r="M48" s="588"/>
      <c r="N48" s="588"/>
      <c r="O48" s="588"/>
      <c r="P48" s="588"/>
      <c r="Q48" s="588"/>
      <c r="R48" s="588"/>
      <c r="S48" s="588"/>
      <c r="T48" s="588"/>
    </row>
    <row r="49" spans="2:20" x14ac:dyDescent="0.2">
      <c r="B49" s="588"/>
      <c r="C49" s="588"/>
      <c r="D49" s="588"/>
      <c r="E49" s="588"/>
      <c r="F49" s="588"/>
      <c r="G49" s="588"/>
      <c r="H49" s="588"/>
      <c r="I49" s="588"/>
      <c r="J49" s="588"/>
      <c r="K49" s="588"/>
      <c r="L49" s="588"/>
      <c r="M49" s="588"/>
      <c r="N49" s="588"/>
      <c r="O49" s="588"/>
      <c r="P49" s="588"/>
      <c r="Q49" s="588"/>
      <c r="R49" s="588"/>
      <c r="S49" s="588"/>
      <c r="T49" s="588"/>
    </row>
    <row r="50" spans="2:20" x14ac:dyDescent="0.2">
      <c r="B50" s="588"/>
      <c r="C50" s="588"/>
      <c r="D50" s="588"/>
      <c r="E50" s="588"/>
      <c r="F50" s="588"/>
      <c r="G50" s="588"/>
      <c r="H50" s="588"/>
      <c r="I50" s="588"/>
      <c r="J50" s="588"/>
      <c r="K50" s="588"/>
      <c r="L50" s="588"/>
      <c r="M50" s="588"/>
      <c r="N50" s="588"/>
      <c r="O50" s="588"/>
      <c r="P50" s="588"/>
      <c r="Q50" s="588"/>
      <c r="R50" s="588"/>
      <c r="S50" s="588"/>
      <c r="T50" s="588"/>
    </row>
    <row r="51" spans="2:20" x14ac:dyDescent="0.2">
      <c r="B51" s="588"/>
      <c r="C51" s="588"/>
      <c r="D51" s="588"/>
      <c r="E51" s="588"/>
      <c r="F51" s="588"/>
      <c r="G51" s="588"/>
      <c r="H51" s="588"/>
      <c r="I51" s="588"/>
      <c r="J51" s="588"/>
      <c r="K51" s="588"/>
      <c r="L51" s="588"/>
      <c r="M51" s="588"/>
      <c r="N51" s="588"/>
      <c r="O51" s="588"/>
      <c r="P51" s="588"/>
      <c r="Q51" s="588"/>
      <c r="R51" s="588"/>
      <c r="S51" s="588"/>
      <c r="T51" s="588"/>
    </row>
    <row r="52" spans="2:20" x14ac:dyDescent="0.2">
      <c r="B52" s="588"/>
      <c r="C52" s="588"/>
      <c r="D52" s="588"/>
      <c r="E52" s="588"/>
      <c r="F52" s="588"/>
      <c r="G52" s="588"/>
      <c r="H52" s="588"/>
      <c r="I52" s="588"/>
      <c r="J52" s="588"/>
      <c r="K52" s="588"/>
      <c r="L52" s="588"/>
      <c r="M52" s="588"/>
      <c r="N52" s="588"/>
      <c r="O52" s="588"/>
      <c r="P52" s="588"/>
      <c r="Q52" s="588"/>
      <c r="R52" s="588"/>
      <c r="S52" s="588"/>
      <c r="T52" s="588"/>
    </row>
    <row r="53" spans="2:20" x14ac:dyDescent="0.2">
      <c r="B53" s="588"/>
      <c r="C53" s="588"/>
      <c r="D53" s="588"/>
      <c r="E53" s="588"/>
      <c r="F53" s="588"/>
      <c r="G53" s="588"/>
      <c r="H53" s="588"/>
      <c r="I53" s="588"/>
      <c r="J53" s="588"/>
      <c r="K53" s="588"/>
      <c r="L53" s="588"/>
      <c r="M53" s="588"/>
      <c r="N53" s="588"/>
      <c r="O53" s="588"/>
      <c r="P53" s="588"/>
      <c r="Q53" s="588"/>
      <c r="R53" s="588"/>
      <c r="S53" s="588"/>
      <c r="T53" s="588"/>
    </row>
    <row r="54" spans="2:20" x14ac:dyDescent="0.2">
      <c r="B54" s="588"/>
      <c r="C54" s="588"/>
      <c r="D54" s="588"/>
      <c r="E54" s="588"/>
      <c r="F54" s="588"/>
      <c r="G54" s="588"/>
      <c r="H54" s="588"/>
      <c r="I54" s="588"/>
      <c r="J54" s="588"/>
      <c r="K54" s="588"/>
      <c r="L54" s="588"/>
      <c r="M54" s="588"/>
      <c r="N54" s="588"/>
      <c r="O54" s="588"/>
      <c r="P54" s="588"/>
      <c r="Q54" s="588"/>
      <c r="R54" s="588"/>
      <c r="S54" s="588"/>
      <c r="T54" s="588"/>
    </row>
    <row r="55" spans="2:20" x14ac:dyDescent="0.2">
      <c r="B55" s="588"/>
      <c r="C55" s="588"/>
      <c r="D55" s="588"/>
      <c r="E55" s="588"/>
      <c r="F55" s="588"/>
      <c r="G55" s="588"/>
      <c r="H55" s="588"/>
      <c r="I55" s="588"/>
      <c r="J55" s="588"/>
      <c r="K55" s="588"/>
      <c r="L55" s="588"/>
      <c r="M55" s="588"/>
      <c r="N55" s="588"/>
      <c r="O55" s="588"/>
      <c r="P55" s="588"/>
      <c r="Q55" s="588"/>
      <c r="R55" s="588"/>
      <c r="S55" s="588"/>
      <c r="T55" s="588"/>
    </row>
    <row r="56" spans="2:20" x14ac:dyDescent="0.2">
      <c r="B56" s="588"/>
      <c r="C56" s="588"/>
      <c r="D56" s="588"/>
      <c r="E56" s="588"/>
      <c r="F56" s="588"/>
      <c r="G56" s="588"/>
      <c r="H56" s="588"/>
      <c r="I56" s="588"/>
      <c r="J56" s="588"/>
      <c r="K56" s="588"/>
      <c r="L56" s="588"/>
      <c r="M56" s="588"/>
      <c r="N56" s="588"/>
      <c r="O56" s="588"/>
      <c r="P56" s="588"/>
      <c r="Q56" s="588"/>
      <c r="R56" s="588"/>
      <c r="S56" s="588"/>
      <c r="T56" s="588"/>
    </row>
    <row r="57" spans="2:20" x14ac:dyDescent="0.2">
      <c r="B57" s="588"/>
      <c r="C57" s="588"/>
      <c r="D57" s="588"/>
      <c r="E57" s="588"/>
      <c r="F57" s="588"/>
      <c r="G57" s="588"/>
      <c r="H57" s="588"/>
      <c r="I57" s="588"/>
      <c r="J57" s="588"/>
      <c r="K57" s="588"/>
      <c r="L57" s="588"/>
      <c r="M57" s="588"/>
      <c r="N57" s="588"/>
      <c r="O57" s="588"/>
      <c r="P57" s="588"/>
      <c r="Q57" s="588"/>
      <c r="R57" s="588"/>
      <c r="S57" s="588"/>
      <c r="T57" s="588"/>
    </row>
  </sheetData>
  <pageMargins left="0.15748031496063" right="0" top="0.98425196850393704" bottom="0" header="0" footer="0"/>
  <pageSetup scale="93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54"/>
  <sheetViews>
    <sheetView showGridLines="0" workbookViewId="0"/>
  </sheetViews>
  <sheetFormatPr defaultColWidth="8" defaultRowHeight="11.25" x14ac:dyDescent="0.2"/>
  <cols>
    <col min="1" max="1" width="33.5703125" style="518" customWidth="1"/>
    <col min="2" max="3" width="6.7109375" style="518" customWidth="1"/>
    <col min="4" max="20" width="6.7109375" style="544" customWidth="1"/>
    <col min="21" max="21" width="1.5703125" style="518" customWidth="1"/>
    <col min="22" max="22" width="36.140625" style="185" customWidth="1"/>
    <col min="23" max="16384" width="8" style="518"/>
  </cols>
  <sheetData>
    <row r="1" spans="1:22" s="183" customFormat="1" x14ac:dyDescent="0.2">
      <c r="A1" s="510">
        <v>13</v>
      </c>
      <c r="B1" s="510"/>
      <c r="C1" s="510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2"/>
      <c r="V1" s="513"/>
    </row>
    <row r="2" spans="1:22" x14ac:dyDescent="0.2">
      <c r="A2" s="514" t="s">
        <v>0</v>
      </c>
      <c r="B2" s="514"/>
      <c r="C2" s="514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6"/>
      <c r="V2" s="517" t="s">
        <v>0</v>
      </c>
    </row>
    <row r="3" spans="1:22" x14ac:dyDescent="0.2">
      <c r="A3" s="519" t="s">
        <v>32</v>
      </c>
      <c r="B3" s="519"/>
      <c r="C3" s="519"/>
      <c r="D3" s="515"/>
      <c r="E3" s="520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6"/>
      <c r="V3" s="519" t="s">
        <v>493</v>
      </c>
    </row>
    <row r="4" spans="1:22" x14ac:dyDescent="0.2">
      <c r="A4" s="194" t="s">
        <v>314</v>
      </c>
      <c r="B4" s="194"/>
      <c r="C4" s="194"/>
      <c r="D4" s="488"/>
      <c r="E4" s="488"/>
      <c r="F4" s="488"/>
      <c r="G4" s="488"/>
      <c r="H4" s="488"/>
      <c r="I4" s="47"/>
      <c r="J4" s="47"/>
      <c r="K4" s="47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521" t="s">
        <v>494</v>
      </c>
    </row>
    <row r="5" spans="1:22" x14ac:dyDescent="0.2">
      <c r="A5" s="522"/>
      <c r="B5" s="523"/>
      <c r="C5" s="523"/>
      <c r="D5" s="59"/>
      <c r="E5" s="524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25"/>
      <c r="V5" s="522"/>
    </row>
    <row r="6" spans="1:22" x14ac:dyDescent="0.2">
      <c r="A6" s="583"/>
      <c r="B6" s="584">
        <v>2000</v>
      </c>
      <c r="C6" s="584">
        <v>2001</v>
      </c>
      <c r="D6" s="584">
        <v>2002</v>
      </c>
      <c r="E6" s="584">
        <v>2003</v>
      </c>
      <c r="F6" s="560">
        <v>2004</v>
      </c>
      <c r="G6" s="560">
        <v>2005</v>
      </c>
      <c r="H6" s="560">
        <v>2006</v>
      </c>
      <c r="I6" s="560">
        <v>2007</v>
      </c>
      <c r="J6" s="560">
        <v>2008</v>
      </c>
      <c r="K6" s="560">
        <v>2009</v>
      </c>
      <c r="L6" s="560">
        <v>2010</v>
      </c>
      <c r="M6" s="560">
        <v>2011</v>
      </c>
      <c r="N6" s="560">
        <v>2012</v>
      </c>
      <c r="O6" s="560">
        <v>2013</v>
      </c>
      <c r="P6" s="560">
        <v>2014</v>
      </c>
      <c r="Q6" s="560">
        <v>2015</v>
      </c>
      <c r="R6" s="560">
        <v>2016</v>
      </c>
      <c r="S6" s="560">
        <v>2017</v>
      </c>
      <c r="T6" s="560">
        <v>2018</v>
      </c>
      <c r="U6" s="585"/>
      <c r="V6" s="583"/>
    </row>
    <row r="7" spans="1:22" x14ac:dyDescent="0.2">
      <c r="A7" s="526"/>
      <c r="B7" s="527"/>
      <c r="C7" s="527"/>
      <c r="D7" s="527"/>
      <c r="E7" s="528"/>
      <c r="F7" s="529"/>
      <c r="G7" s="529"/>
      <c r="H7" s="529"/>
      <c r="I7" s="529"/>
      <c r="J7" s="529"/>
      <c r="K7" s="529"/>
      <c r="L7" s="529"/>
      <c r="M7" s="529"/>
      <c r="N7" s="529"/>
      <c r="O7" s="529"/>
      <c r="P7" s="529"/>
      <c r="Q7" s="529"/>
      <c r="R7" s="529"/>
      <c r="S7" s="529"/>
      <c r="T7" s="529"/>
      <c r="U7" s="530"/>
      <c r="V7" s="526"/>
    </row>
    <row r="8" spans="1:22" s="183" customFormat="1" x14ac:dyDescent="0.2">
      <c r="A8" s="531" t="s">
        <v>495</v>
      </c>
      <c r="B8" s="532">
        <v>182.09000000000003</v>
      </c>
      <c r="C8" s="532">
        <v>162.91</v>
      </c>
      <c r="D8" s="532">
        <v>161.96</v>
      </c>
      <c r="E8" s="532">
        <v>179.43</v>
      </c>
      <c r="F8" s="532">
        <v>205.20000000000002</v>
      </c>
      <c r="G8" s="532">
        <v>229.26</v>
      </c>
      <c r="H8" s="532">
        <v>247.87</v>
      </c>
      <c r="I8" s="532">
        <v>285.45999999999998</v>
      </c>
      <c r="J8" s="532">
        <v>307.35000000000002</v>
      </c>
      <c r="K8" s="532">
        <v>320.57</v>
      </c>
      <c r="L8" s="532">
        <v>327.94</v>
      </c>
      <c r="M8" s="532">
        <v>311.92</v>
      </c>
      <c r="N8" s="532">
        <v>302.18</v>
      </c>
      <c r="O8" s="532">
        <v>303.29000000000008</v>
      </c>
      <c r="P8" s="532">
        <v>314.94</v>
      </c>
      <c r="Q8" s="532">
        <v>329.80999999999995</v>
      </c>
      <c r="R8" s="532">
        <v>350.74999999999994</v>
      </c>
      <c r="S8" s="532">
        <v>327.82</v>
      </c>
      <c r="T8" s="532">
        <v>401.94</v>
      </c>
      <c r="U8" s="497"/>
      <c r="V8" s="531" t="s">
        <v>496</v>
      </c>
    </row>
    <row r="9" spans="1:22" ht="18" customHeight="1" x14ac:dyDescent="0.2">
      <c r="A9" s="533" t="s">
        <v>497</v>
      </c>
      <c r="B9" s="534">
        <v>66.570000000000007</v>
      </c>
      <c r="C9" s="534">
        <v>46.9</v>
      </c>
      <c r="D9" s="534">
        <v>44.21</v>
      </c>
      <c r="E9" s="534">
        <v>47.1</v>
      </c>
      <c r="F9" s="534">
        <v>43.85</v>
      </c>
      <c r="G9" s="534">
        <v>57.55</v>
      </c>
      <c r="H9" s="534">
        <v>58.03</v>
      </c>
      <c r="I9" s="534">
        <v>62.489999999999995</v>
      </c>
      <c r="J9" s="534">
        <v>62.54</v>
      </c>
      <c r="K9" s="534">
        <v>65.08</v>
      </c>
      <c r="L9" s="534">
        <v>71.05</v>
      </c>
      <c r="M9" s="534">
        <v>63.910000000000004</v>
      </c>
      <c r="N9" s="534">
        <v>63.41</v>
      </c>
      <c r="O9" s="534">
        <v>66.400000000000006</v>
      </c>
      <c r="P9" s="534">
        <v>64.97</v>
      </c>
      <c r="Q9" s="534">
        <v>73.38</v>
      </c>
      <c r="R9" s="534">
        <v>75.45</v>
      </c>
      <c r="S9" s="534">
        <v>73.95</v>
      </c>
      <c r="T9" s="534">
        <v>53.86</v>
      </c>
      <c r="U9" s="500"/>
      <c r="V9" s="497" t="s">
        <v>498</v>
      </c>
    </row>
    <row r="10" spans="1:22" x14ac:dyDescent="0.2">
      <c r="A10" s="535" t="s">
        <v>499</v>
      </c>
      <c r="B10" s="534">
        <v>64.09</v>
      </c>
      <c r="C10" s="534">
        <v>44.48</v>
      </c>
      <c r="D10" s="534">
        <v>41.63</v>
      </c>
      <c r="E10" s="534">
        <v>45.17</v>
      </c>
      <c r="F10" s="534">
        <v>39.18</v>
      </c>
      <c r="G10" s="534">
        <v>50.66</v>
      </c>
      <c r="H10" s="534">
        <v>50.5</v>
      </c>
      <c r="I10" s="534">
        <v>53.19</v>
      </c>
      <c r="J10" s="534">
        <v>52.22</v>
      </c>
      <c r="K10" s="534">
        <v>55.94</v>
      </c>
      <c r="L10" s="534">
        <v>62.4</v>
      </c>
      <c r="M10" s="534">
        <v>55.88</v>
      </c>
      <c r="N10" s="534">
        <v>57.12</v>
      </c>
      <c r="O10" s="534">
        <v>58.6</v>
      </c>
      <c r="P10" s="534">
        <v>58.15</v>
      </c>
      <c r="Q10" s="534">
        <v>65.599999999999994</v>
      </c>
      <c r="R10" s="534">
        <v>68.3</v>
      </c>
      <c r="S10" s="534">
        <v>65.260000000000005</v>
      </c>
      <c r="T10" s="534">
        <v>46.99</v>
      </c>
      <c r="U10" s="500"/>
      <c r="V10" s="535" t="s">
        <v>500</v>
      </c>
    </row>
    <row r="11" spans="1:22" x14ac:dyDescent="0.2">
      <c r="A11" s="535" t="s">
        <v>501</v>
      </c>
      <c r="B11" s="534">
        <v>35.19</v>
      </c>
      <c r="C11" s="534">
        <v>30.11</v>
      </c>
      <c r="D11" s="534">
        <v>28.41</v>
      </c>
      <c r="E11" s="534">
        <v>27.8</v>
      </c>
      <c r="F11" s="534">
        <v>27.45</v>
      </c>
      <c r="G11" s="534">
        <v>30.29</v>
      </c>
      <c r="H11" s="534">
        <v>33.04</v>
      </c>
      <c r="I11" s="534">
        <v>37.18</v>
      </c>
      <c r="J11" s="534">
        <v>34.950000000000003</v>
      </c>
      <c r="K11" s="534">
        <v>32.07</v>
      </c>
      <c r="L11" s="534">
        <v>29.65</v>
      </c>
      <c r="M11" s="534">
        <v>33.58</v>
      </c>
      <c r="N11" s="534">
        <v>31.97</v>
      </c>
      <c r="O11" s="534">
        <v>34.31</v>
      </c>
      <c r="P11" s="534">
        <v>33.78</v>
      </c>
      <c r="Q11" s="534">
        <v>32.54</v>
      </c>
      <c r="R11" s="534">
        <v>32.17</v>
      </c>
      <c r="S11" s="534">
        <v>36.97</v>
      </c>
      <c r="T11" s="534">
        <v>28.42</v>
      </c>
      <c r="U11" s="500"/>
      <c r="V11" s="535" t="s">
        <v>502</v>
      </c>
    </row>
    <row r="12" spans="1:22" x14ac:dyDescent="0.2">
      <c r="A12" s="535" t="s">
        <v>503</v>
      </c>
      <c r="B12" s="534">
        <v>29.55</v>
      </c>
      <c r="C12" s="534">
        <v>15.97</v>
      </c>
      <c r="D12" s="534">
        <v>9.8000000000000007</v>
      </c>
      <c r="E12" s="534">
        <v>9.5</v>
      </c>
      <c r="F12" s="534">
        <v>8.56</v>
      </c>
      <c r="G12" s="534">
        <v>21.44</v>
      </c>
      <c r="H12" s="534">
        <v>18.25</v>
      </c>
      <c r="I12" s="534">
        <v>18.399999999999999</v>
      </c>
      <c r="J12" s="534">
        <v>19.8</v>
      </c>
      <c r="K12" s="534">
        <v>26.35</v>
      </c>
      <c r="L12" s="534">
        <v>33.619999999999997</v>
      </c>
      <c r="M12" s="534">
        <v>24.53</v>
      </c>
      <c r="N12" s="534">
        <v>27.51</v>
      </c>
      <c r="O12" s="534">
        <v>26.3</v>
      </c>
      <c r="P12" s="534">
        <v>26.57</v>
      </c>
      <c r="Q12" s="534">
        <v>35.19</v>
      </c>
      <c r="R12" s="534">
        <v>39.020000000000003</v>
      </c>
      <c r="S12" s="534">
        <v>29.73</v>
      </c>
      <c r="T12" s="534">
        <v>21.3</v>
      </c>
      <c r="U12" s="500"/>
      <c r="V12" s="535" t="s">
        <v>504</v>
      </c>
    </row>
    <row r="13" spans="1:22" x14ac:dyDescent="0.2">
      <c r="A13" s="535" t="s">
        <v>505</v>
      </c>
      <c r="B13" s="534">
        <v>-0.64999999999999147</v>
      </c>
      <c r="C13" s="534">
        <v>-1.6000000000000014</v>
      </c>
      <c r="D13" s="534">
        <v>3.4200000000000017</v>
      </c>
      <c r="E13" s="534">
        <v>7.8700000000000045</v>
      </c>
      <c r="F13" s="534">
        <v>3.1700000000000017</v>
      </c>
      <c r="G13" s="534">
        <v>-1.0700000000000074</v>
      </c>
      <c r="H13" s="534">
        <v>-0.78999999999999915</v>
      </c>
      <c r="I13" s="534">
        <v>-2.3900000000000006</v>
      </c>
      <c r="J13" s="534">
        <v>-2.5300000000000011</v>
      </c>
      <c r="K13" s="534">
        <v>-2.480000000000004</v>
      </c>
      <c r="L13" s="534">
        <v>-0.86999999999999744</v>
      </c>
      <c r="M13" s="534">
        <v>-2.2299999999999969</v>
      </c>
      <c r="N13" s="534">
        <v>-2.3600000000000065</v>
      </c>
      <c r="O13" s="534">
        <v>-2.009999999999998</v>
      </c>
      <c r="P13" s="534">
        <v>-2.2000000000000028</v>
      </c>
      <c r="Q13" s="534">
        <v>-2.1299999999999955</v>
      </c>
      <c r="R13" s="534">
        <v>-2.8900000000000006</v>
      </c>
      <c r="S13" s="534">
        <v>-1.4399999999999977</v>
      </c>
      <c r="T13" s="534">
        <v>-2.7299999999999969</v>
      </c>
      <c r="U13" s="500"/>
      <c r="V13" s="535" t="s">
        <v>506</v>
      </c>
    </row>
    <row r="14" spans="1:22" x14ac:dyDescent="0.2">
      <c r="A14" s="535" t="s">
        <v>507</v>
      </c>
      <c r="B14" s="534">
        <v>2.48</v>
      </c>
      <c r="C14" s="534">
        <v>2.42</v>
      </c>
      <c r="D14" s="534">
        <v>2.58</v>
      </c>
      <c r="E14" s="534">
        <v>1.93</v>
      </c>
      <c r="F14" s="534">
        <v>4.67</v>
      </c>
      <c r="G14" s="534">
        <v>6.89</v>
      </c>
      <c r="H14" s="534">
        <v>7.53</v>
      </c>
      <c r="I14" s="534">
        <v>9.3000000000000007</v>
      </c>
      <c r="J14" s="534">
        <v>10.32</v>
      </c>
      <c r="K14" s="534">
        <v>9.14</v>
      </c>
      <c r="L14" s="534">
        <v>8.65</v>
      </c>
      <c r="M14" s="534">
        <v>8.0299999999999994</v>
      </c>
      <c r="N14" s="534">
        <v>6.29</v>
      </c>
      <c r="O14" s="534">
        <v>7.8</v>
      </c>
      <c r="P14" s="534">
        <v>6.82</v>
      </c>
      <c r="Q14" s="534">
        <v>7.78</v>
      </c>
      <c r="R14" s="534">
        <v>7.15</v>
      </c>
      <c r="S14" s="534">
        <v>8.69</v>
      </c>
      <c r="T14" s="534">
        <v>6.87</v>
      </c>
      <c r="U14" s="500"/>
      <c r="V14" s="535" t="s">
        <v>508</v>
      </c>
    </row>
    <row r="15" spans="1:22" x14ac:dyDescent="0.2">
      <c r="A15" s="535" t="s">
        <v>509</v>
      </c>
      <c r="B15" s="534" t="s">
        <v>204</v>
      </c>
      <c r="C15" s="534" t="s">
        <v>204</v>
      </c>
      <c r="D15" s="534" t="s">
        <v>204</v>
      </c>
      <c r="E15" s="534" t="s">
        <v>204</v>
      </c>
      <c r="F15" s="534" t="s">
        <v>204</v>
      </c>
      <c r="G15" s="534" t="s">
        <v>204</v>
      </c>
      <c r="H15" s="534" t="s">
        <v>204</v>
      </c>
      <c r="I15" s="534" t="s">
        <v>204</v>
      </c>
      <c r="J15" s="534" t="s">
        <v>204</v>
      </c>
      <c r="K15" s="534" t="s">
        <v>204</v>
      </c>
      <c r="L15" s="534" t="s">
        <v>204</v>
      </c>
      <c r="M15" s="534" t="s">
        <v>204</v>
      </c>
      <c r="N15" s="534" t="s">
        <v>204</v>
      </c>
      <c r="O15" s="534" t="s">
        <v>204</v>
      </c>
      <c r="P15" s="534" t="s">
        <v>204</v>
      </c>
      <c r="Q15" s="534" t="s">
        <v>204</v>
      </c>
      <c r="R15" s="534" t="s">
        <v>204</v>
      </c>
      <c r="S15" s="534" t="s">
        <v>204</v>
      </c>
      <c r="T15" s="534" t="s">
        <v>204</v>
      </c>
      <c r="U15" s="500"/>
      <c r="V15" s="535" t="s">
        <v>510</v>
      </c>
    </row>
    <row r="16" spans="1:22" ht="18" customHeight="1" x14ac:dyDescent="0.2">
      <c r="A16" s="533" t="s">
        <v>511</v>
      </c>
      <c r="B16" s="534">
        <v>115.52000000000002</v>
      </c>
      <c r="C16" s="534">
        <v>116.00999999999999</v>
      </c>
      <c r="D16" s="534">
        <v>117.75</v>
      </c>
      <c r="E16" s="534">
        <v>132.33000000000001</v>
      </c>
      <c r="F16" s="534">
        <v>161.35000000000002</v>
      </c>
      <c r="G16" s="534">
        <v>171.71</v>
      </c>
      <c r="H16" s="534">
        <v>189.84</v>
      </c>
      <c r="I16" s="534">
        <v>222.96999999999997</v>
      </c>
      <c r="J16" s="534">
        <v>244.81000000000003</v>
      </c>
      <c r="K16" s="534">
        <v>255.48999999999998</v>
      </c>
      <c r="L16" s="534">
        <v>256.89</v>
      </c>
      <c r="M16" s="534">
        <v>248.01000000000002</v>
      </c>
      <c r="N16" s="534">
        <v>238.77</v>
      </c>
      <c r="O16" s="534">
        <v>236.89000000000004</v>
      </c>
      <c r="P16" s="534">
        <v>249.97</v>
      </c>
      <c r="Q16" s="534">
        <v>256.42999999999995</v>
      </c>
      <c r="R16" s="534">
        <v>275.29999999999995</v>
      </c>
      <c r="S16" s="534">
        <v>253.86999999999998</v>
      </c>
      <c r="T16" s="534">
        <v>348.08</v>
      </c>
      <c r="U16" s="500"/>
      <c r="V16" s="497" t="s">
        <v>512</v>
      </c>
    </row>
    <row r="17" spans="1:22" x14ac:dyDescent="0.2">
      <c r="A17" s="535" t="s">
        <v>513</v>
      </c>
      <c r="B17" s="534">
        <v>67.490000000000009</v>
      </c>
      <c r="C17" s="534">
        <v>71.444071949999994</v>
      </c>
      <c r="D17" s="534">
        <v>73.924800410000017</v>
      </c>
      <c r="E17" s="534">
        <v>82.172241</v>
      </c>
      <c r="F17" s="534">
        <v>93.342809000000003</v>
      </c>
      <c r="G17" s="534">
        <v>101.129547</v>
      </c>
      <c r="H17" s="534">
        <v>91.350391000000002</v>
      </c>
      <c r="I17" s="534">
        <v>102.30134200000001</v>
      </c>
      <c r="J17" s="534">
        <v>114.97912599999999</v>
      </c>
      <c r="K17" s="534">
        <v>125.41687399999999</v>
      </c>
      <c r="L17" s="534">
        <v>123.27910399999999</v>
      </c>
      <c r="M17" s="534">
        <v>118.73770099999999</v>
      </c>
      <c r="N17" s="534">
        <v>125.366056</v>
      </c>
      <c r="O17" s="534">
        <v>123.36925100000001</v>
      </c>
      <c r="P17" s="534">
        <v>129.35213899999999</v>
      </c>
      <c r="Q17" s="534">
        <v>127.645201</v>
      </c>
      <c r="R17" s="534">
        <v>135.09580800000001</v>
      </c>
      <c r="S17" s="534">
        <v>122.467416</v>
      </c>
      <c r="T17" s="534">
        <v>174.53</v>
      </c>
      <c r="U17" s="500"/>
      <c r="V17" s="535" t="s">
        <v>514</v>
      </c>
    </row>
    <row r="18" spans="1:22" x14ac:dyDescent="0.2">
      <c r="A18" s="535" t="s">
        <v>515</v>
      </c>
      <c r="B18" s="534">
        <v>17.510000000000002</v>
      </c>
      <c r="C18" s="534">
        <v>17.204413790000004</v>
      </c>
      <c r="D18" s="534">
        <v>17.505214749999997</v>
      </c>
      <c r="E18" s="534">
        <v>20.792176999999992</v>
      </c>
      <c r="F18" s="534">
        <v>32.932989999999997</v>
      </c>
      <c r="G18" s="534">
        <v>31.715507000000006</v>
      </c>
      <c r="H18" s="534">
        <v>58.435833000000002</v>
      </c>
      <c r="I18" s="534">
        <v>77.922907999999993</v>
      </c>
      <c r="J18" s="534">
        <v>81.014356000000021</v>
      </c>
      <c r="K18" s="534">
        <v>83.192944999999995</v>
      </c>
      <c r="L18" s="534">
        <v>81.074280000000002</v>
      </c>
      <c r="M18" s="534">
        <v>77.802299000000033</v>
      </c>
      <c r="N18" s="534">
        <v>69.673944000000006</v>
      </c>
      <c r="O18" s="534">
        <v>72.340749000000017</v>
      </c>
      <c r="P18" s="534">
        <v>75.957861000000008</v>
      </c>
      <c r="Q18" s="534">
        <v>79.584798999999961</v>
      </c>
      <c r="R18" s="534">
        <v>89.154191999999966</v>
      </c>
      <c r="S18" s="534">
        <v>86.432583999999991</v>
      </c>
      <c r="T18" s="534">
        <v>112.22</v>
      </c>
      <c r="U18" s="500"/>
      <c r="V18" s="535" t="s">
        <v>516</v>
      </c>
    </row>
    <row r="19" spans="1:22" x14ac:dyDescent="0.2">
      <c r="A19" s="536" t="s">
        <v>517</v>
      </c>
      <c r="B19" s="534">
        <v>30.520000000000014</v>
      </c>
      <c r="C19" s="534">
        <v>27.361514259999993</v>
      </c>
      <c r="D19" s="534">
        <v>26.319984839999982</v>
      </c>
      <c r="E19" s="534">
        <v>29.365582000000007</v>
      </c>
      <c r="F19" s="534">
        <v>35.074201000000002</v>
      </c>
      <c r="G19" s="534">
        <v>38.864945999999996</v>
      </c>
      <c r="H19" s="534">
        <v>40.053775999999999</v>
      </c>
      <c r="I19" s="534">
        <v>42.745750000000001</v>
      </c>
      <c r="J19" s="534">
        <v>48.816518000000002</v>
      </c>
      <c r="K19" s="534">
        <v>46.880181</v>
      </c>
      <c r="L19" s="534">
        <v>52.536616000000002</v>
      </c>
      <c r="M19" s="534">
        <v>51.47</v>
      </c>
      <c r="N19" s="534">
        <v>43.73</v>
      </c>
      <c r="O19" s="534">
        <v>41.18</v>
      </c>
      <c r="P19" s="534">
        <v>44.66</v>
      </c>
      <c r="Q19" s="534">
        <v>49.20000000000001</v>
      </c>
      <c r="R19" s="534">
        <v>51.05</v>
      </c>
      <c r="S19" s="534">
        <v>44.970000000000006</v>
      </c>
      <c r="T19" s="534">
        <v>61.33</v>
      </c>
      <c r="U19" s="500"/>
      <c r="V19" s="536" t="s">
        <v>518</v>
      </c>
    </row>
    <row r="20" spans="1:22" x14ac:dyDescent="0.2">
      <c r="A20" s="536" t="s">
        <v>519</v>
      </c>
      <c r="B20" s="534" t="s">
        <v>204</v>
      </c>
      <c r="C20" s="534" t="s">
        <v>204</v>
      </c>
      <c r="D20" s="534" t="s">
        <v>204</v>
      </c>
      <c r="E20" s="534" t="s">
        <v>204</v>
      </c>
      <c r="F20" s="534" t="s">
        <v>204</v>
      </c>
      <c r="G20" s="534" t="s">
        <v>204</v>
      </c>
      <c r="H20" s="534" t="s">
        <v>204</v>
      </c>
      <c r="I20" s="534" t="s">
        <v>204</v>
      </c>
      <c r="J20" s="534" t="s">
        <v>204</v>
      </c>
      <c r="K20" s="534" t="s">
        <v>204</v>
      </c>
      <c r="L20" s="534" t="s">
        <v>204</v>
      </c>
      <c r="M20" s="534" t="s">
        <v>204</v>
      </c>
      <c r="N20" s="534" t="s">
        <v>204</v>
      </c>
      <c r="O20" s="534" t="s">
        <v>204</v>
      </c>
      <c r="P20" s="534" t="s">
        <v>204</v>
      </c>
      <c r="Q20" s="534" t="s">
        <v>204</v>
      </c>
      <c r="R20" s="534" t="s">
        <v>204</v>
      </c>
      <c r="S20" s="534" t="s">
        <v>204</v>
      </c>
      <c r="T20" s="534" t="s">
        <v>204</v>
      </c>
      <c r="U20" s="500"/>
      <c r="V20" s="536" t="s">
        <v>520</v>
      </c>
    </row>
    <row r="21" spans="1:22" x14ac:dyDescent="0.2">
      <c r="A21" s="533" t="s">
        <v>521</v>
      </c>
      <c r="B21" s="532" t="s">
        <v>204</v>
      </c>
      <c r="C21" s="532" t="s">
        <v>204</v>
      </c>
      <c r="D21" s="532" t="s">
        <v>204</v>
      </c>
      <c r="E21" s="532" t="s">
        <v>204</v>
      </c>
      <c r="F21" s="532" t="s">
        <v>204</v>
      </c>
      <c r="G21" s="532" t="s">
        <v>204</v>
      </c>
      <c r="H21" s="532" t="s">
        <v>204</v>
      </c>
      <c r="I21" s="532" t="s">
        <v>204</v>
      </c>
      <c r="J21" s="532" t="s">
        <v>204</v>
      </c>
      <c r="K21" s="532" t="s">
        <v>204</v>
      </c>
      <c r="L21" s="532" t="s">
        <v>204</v>
      </c>
      <c r="M21" s="532" t="s">
        <v>204</v>
      </c>
      <c r="N21" s="532" t="s">
        <v>204</v>
      </c>
      <c r="O21" s="532" t="s">
        <v>204</v>
      </c>
      <c r="P21" s="532" t="s">
        <v>204</v>
      </c>
      <c r="Q21" s="532" t="s">
        <v>204</v>
      </c>
      <c r="R21" s="532" t="s">
        <v>204</v>
      </c>
      <c r="S21" s="532" t="s">
        <v>204</v>
      </c>
      <c r="T21" s="532" t="s">
        <v>204</v>
      </c>
      <c r="U21" s="500"/>
      <c r="V21" s="535" t="s">
        <v>522</v>
      </c>
    </row>
    <row r="22" spans="1:22" x14ac:dyDescent="0.2">
      <c r="A22" s="537" t="s">
        <v>523</v>
      </c>
      <c r="B22" s="532" t="s">
        <v>204</v>
      </c>
      <c r="C22" s="532">
        <v>26.529</v>
      </c>
      <c r="D22" s="532">
        <v>27.768999999999998</v>
      </c>
      <c r="E22" s="532">
        <v>25.774999999999999</v>
      </c>
      <c r="F22" s="532">
        <v>25.553999999999998</v>
      </c>
      <c r="G22" s="532">
        <v>27.654</v>
      </c>
      <c r="H22" s="532">
        <v>29.295999999999999</v>
      </c>
      <c r="I22" s="532">
        <v>34.216000000000001</v>
      </c>
      <c r="J22" s="532">
        <v>37.457999999999998</v>
      </c>
      <c r="K22" s="532">
        <v>39.856999999999999</v>
      </c>
      <c r="L22" s="532">
        <v>42.604999999999997</v>
      </c>
      <c r="M22" s="532">
        <v>43.743000000000002</v>
      </c>
      <c r="N22" s="532">
        <v>44.948999999999998</v>
      </c>
      <c r="O22" s="532">
        <v>46.850999999999999</v>
      </c>
      <c r="P22" s="532">
        <v>47.595999999999997</v>
      </c>
      <c r="Q22" s="532">
        <v>51.713000000000001</v>
      </c>
      <c r="R22" s="532">
        <v>54.207548303854054</v>
      </c>
      <c r="S22" s="532">
        <v>56.822429430020897</v>
      </c>
      <c r="T22" s="532">
        <v>59.56344803183331</v>
      </c>
      <c r="U22" s="500"/>
      <c r="V22" s="536" t="s">
        <v>524</v>
      </c>
    </row>
    <row r="23" spans="1:22" s="540" customFormat="1" ht="33" customHeight="1" x14ac:dyDescent="0.2">
      <c r="A23" s="538" t="s">
        <v>525</v>
      </c>
      <c r="B23" s="532" t="s">
        <v>204</v>
      </c>
      <c r="C23" s="532">
        <v>189.43899999999999</v>
      </c>
      <c r="D23" s="532">
        <v>189.72900000000001</v>
      </c>
      <c r="E23" s="532">
        <v>205.20500000000001</v>
      </c>
      <c r="F23" s="532">
        <v>230.75400000000002</v>
      </c>
      <c r="G23" s="532">
        <v>256.91399999999999</v>
      </c>
      <c r="H23" s="532">
        <v>277.166</v>
      </c>
      <c r="I23" s="532">
        <v>319.67599999999999</v>
      </c>
      <c r="J23" s="532">
        <v>344.80799999999999</v>
      </c>
      <c r="K23" s="532">
        <v>360.42700000000002</v>
      </c>
      <c r="L23" s="532">
        <v>370.54500000000002</v>
      </c>
      <c r="M23" s="532">
        <v>355.66300000000001</v>
      </c>
      <c r="N23" s="532">
        <v>347.12900000000002</v>
      </c>
      <c r="O23" s="532">
        <v>350.14100000000008</v>
      </c>
      <c r="P23" s="532">
        <v>362.536</v>
      </c>
      <c r="Q23" s="532">
        <v>381.52299999999997</v>
      </c>
      <c r="R23" s="532">
        <v>404.95754830385397</v>
      </c>
      <c r="S23" s="532">
        <v>384.64242943002091</v>
      </c>
      <c r="T23" s="532">
        <v>461.50344803183333</v>
      </c>
      <c r="U23" s="539"/>
      <c r="V23" s="538" t="s">
        <v>526</v>
      </c>
    </row>
    <row r="24" spans="1:22" x14ac:dyDescent="0.2">
      <c r="A24" s="541"/>
      <c r="B24" s="541"/>
      <c r="C24" s="541"/>
      <c r="D24" s="542"/>
      <c r="E24" s="542"/>
      <c r="F24" s="542"/>
      <c r="G24" s="542"/>
      <c r="H24" s="542"/>
      <c r="I24" s="542"/>
      <c r="J24" s="542"/>
      <c r="K24" s="542"/>
      <c r="L24" s="542"/>
      <c r="M24" s="542"/>
      <c r="N24" s="542"/>
      <c r="O24" s="542"/>
      <c r="P24" s="542"/>
      <c r="Q24" s="542"/>
      <c r="R24" s="542"/>
      <c r="S24" s="542"/>
      <c r="T24" s="542"/>
      <c r="U24" s="541"/>
      <c r="V24" s="541"/>
    </row>
    <row r="25" spans="1:22" x14ac:dyDescent="0.2">
      <c r="A25" s="500"/>
      <c r="B25" s="500"/>
      <c r="C25" s="500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00"/>
      <c r="V25" s="500"/>
    </row>
    <row r="26" spans="1:22" x14ac:dyDescent="0.2">
      <c r="A26" s="77" t="s">
        <v>210</v>
      </c>
      <c r="B26" s="77"/>
      <c r="C26" s="77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543"/>
      <c r="P26" s="543"/>
      <c r="Q26" s="543"/>
      <c r="R26" s="543"/>
      <c r="S26" s="543"/>
      <c r="T26" s="543"/>
      <c r="U26" s="500"/>
      <c r="V26" s="500"/>
    </row>
    <row r="27" spans="1:22" x14ac:dyDescent="0.2">
      <c r="A27" s="114"/>
      <c r="B27" s="114"/>
      <c r="C27" s="114"/>
    </row>
    <row r="28" spans="1:22" x14ac:dyDescent="0.2">
      <c r="A28" s="113" t="s">
        <v>211</v>
      </c>
      <c r="B28" s="113"/>
      <c r="C28" s="113"/>
    </row>
    <row r="29" spans="1:22" x14ac:dyDescent="0.2">
      <c r="A29" s="228"/>
      <c r="B29" s="228"/>
      <c r="C29" s="22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  <c r="O29" s="518"/>
      <c r="P29" s="518"/>
      <c r="Q29" s="518"/>
      <c r="R29" s="518"/>
      <c r="S29" s="518"/>
      <c r="T29" s="518"/>
      <c r="V29" s="518"/>
    </row>
    <row r="32" spans="1:22" x14ac:dyDescent="0.2">
      <c r="B32" s="589"/>
      <c r="C32" s="589"/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</row>
    <row r="33" spans="2:21" x14ac:dyDescent="0.2">
      <c r="B33" s="589"/>
      <c r="C33" s="589"/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</row>
    <row r="34" spans="2:21" x14ac:dyDescent="0.2">
      <c r="B34" s="589"/>
      <c r="C34" s="589"/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</row>
    <row r="35" spans="2:21" x14ac:dyDescent="0.2">
      <c r="B35" s="589"/>
      <c r="C35" s="589"/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</row>
    <row r="36" spans="2:21" x14ac:dyDescent="0.2">
      <c r="B36" s="589"/>
      <c r="C36" s="589"/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</row>
    <row r="37" spans="2:21" x14ac:dyDescent="0.2"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</row>
    <row r="38" spans="2:21" x14ac:dyDescent="0.2"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</row>
    <row r="39" spans="2:21" x14ac:dyDescent="0.2"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</row>
    <row r="40" spans="2:21" x14ac:dyDescent="0.2">
      <c r="B40" s="589"/>
      <c r="C40" s="589"/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</row>
    <row r="41" spans="2:21" x14ac:dyDescent="0.2"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</row>
    <row r="42" spans="2:21" x14ac:dyDescent="0.2">
      <c r="B42" s="589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</row>
    <row r="43" spans="2:21" x14ac:dyDescent="0.2"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</row>
    <row r="44" spans="2:21" x14ac:dyDescent="0.2">
      <c r="B44" s="589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</row>
    <row r="45" spans="2:21" x14ac:dyDescent="0.2">
      <c r="B45" s="589"/>
      <c r="C45" s="589"/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</row>
    <row r="46" spans="2:21" x14ac:dyDescent="0.2">
      <c r="B46" s="589"/>
      <c r="C46" s="589"/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</row>
    <row r="47" spans="2:21" x14ac:dyDescent="0.2">
      <c r="B47" s="589"/>
      <c r="C47" s="589"/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</row>
    <row r="48" spans="2:21" x14ac:dyDescent="0.2">
      <c r="B48" s="589"/>
      <c r="C48" s="589"/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</row>
    <row r="49" spans="2:21" x14ac:dyDescent="0.2">
      <c r="B49" s="589"/>
      <c r="C49" s="589"/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</row>
    <row r="50" spans="2:21" x14ac:dyDescent="0.2">
      <c r="B50" s="589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</row>
    <row r="51" spans="2:21" x14ac:dyDescent="0.2">
      <c r="B51" s="589"/>
      <c r="C51" s="589"/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</row>
    <row r="52" spans="2:21" x14ac:dyDescent="0.2">
      <c r="B52" s="589"/>
      <c r="C52" s="589"/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</row>
    <row r="53" spans="2:21" x14ac:dyDescent="0.2">
      <c r="B53" s="589"/>
      <c r="C53" s="589"/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</row>
    <row r="54" spans="2:21" x14ac:dyDescent="0.2">
      <c r="B54" s="589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</row>
  </sheetData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 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'A-1'!Print_Titles</vt:lpstr>
      <vt:lpstr>'A-7'!Print_Titles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2017-09-11T14:13:01Z</dcterms:created>
  <dcterms:modified xsi:type="dcterms:W3CDTF">2019-10-18T15:18:38Z</dcterms:modified>
</cp:coreProperties>
</file>